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05" yWindow="-105" windowWidth="19425" windowHeight="10560"/>
  </bookViews>
  <sheets>
    <sheet name="Index" sheetId="19" r:id="rId1"/>
    <sheet name="CHEFinancial" sheetId="1" r:id="rId2"/>
    <sheet name="CHEPerfom" sheetId="2" r:id="rId3"/>
    <sheet name="CHEPersonnel" sheetId="3" r:id="rId4"/>
    <sheet name="NSFFinancial" sheetId="4" r:id="rId5"/>
    <sheet name="NSFPerfom" sheetId="5" r:id="rId6"/>
    <sheet name="NSFPersonnel" sheetId="6" r:id="rId7"/>
    <sheet name="NSFASFinancial" sheetId="7" r:id="rId8"/>
    <sheet name="NSFASPerfom" sheetId="8" r:id="rId9"/>
    <sheet name="NSFASPersonnel" sheetId="9" r:id="rId10"/>
    <sheet name="QCTOFinancial" sheetId="10" r:id="rId11"/>
    <sheet name="QCTOPerfom" sheetId="11" r:id="rId12"/>
    <sheet name="QCTOPersonnel" sheetId="12" r:id="rId13"/>
    <sheet name="SETASFinancial" sheetId="13" r:id="rId14"/>
    <sheet name="SETASPerfom" sheetId="14" r:id="rId15"/>
    <sheet name="SETASPersonnel" sheetId="15" r:id="rId16"/>
    <sheet name="SAQAFinancial" sheetId="16" r:id="rId17"/>
    <sheet name="SAQAPerfom" sheetId="17" r:id="rId18"/>
    <sheet name="SAQAPersonnel" sheetId="18" r:id="rId19"/>
  </sheet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<sst xmlns="http://schemas.openxmlformats.org/spreadsheetml/2006/main" count="874" uniqueCount="244">
  <si>
    <t>Table 17.19 Council on Higher Education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</si>
  <si>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</si>
  <si>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</si>
  <si>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</si>
  <si>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</si>
  <si>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</si>
  <si>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</si>
  <si>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</si>
  <si>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</si>
  <si>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</si>
  <si>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</si>
  <si>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</si>
  <si>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</si>
  <si>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</si>
  <si>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</si>
  <si>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</si>
  <si>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</si>
  <si>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Quality assurance</t>
  </si>
  <si>
    <t>Research, monitoring and advice</t>
  </si>
  <si>
    <t>Management of the higher education qualifications sub-framework</t>
  </si>
  <si>
    <t>Qualifications management and programme reviews</t>
  </si>
  <si>
    <t>Total</t>
  </si>
  <si>
    <t>Table 17.20 Council on Higher Education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</si>
  <si>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</si>
  <si>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</si>
  <si>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</si>
  <si>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</si>
  <si>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</si>
  <si>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</si>
  <si>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</si>
  <si>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</si>
  <si>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</si>
  <si>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</si>
  <si>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</si>
  <si>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</si>
  <si>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</si>
  <si>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</si>
  <si>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Department: Higher Education and Training</t>
  </si>
  <si>
    <t>Table 17.18 Council on Higher Education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</si>
  <si>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</si>
  <si>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</si>
  <si>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</si>
  <si>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</si>
  <si>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</si>
  <si>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</si>
  <si>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/>
  </si>
  <si>
    <t>Table 17.21 Council on Higher Education personnel numbers and cost by salary level</t>
  </si>
  <si>
    <t>Number of posts estimated for 
31 March 2023</t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</si>
  <si>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</si>
  <si>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</si>
  <si>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</si>
  <si>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</si>
  <si>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</si>
  <si>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</si>
  <si>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</si>
  <si>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</si>
  <si>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Council on Higher Education</t>
  </si>
  <si>
    <t>Number</t>
  </si>
  <si>
    <t>Cost</t>
  </si>
  <si>
    <t>Unit 
cost</t>
  </si>
  <si>
    <t xml:space="preserve"> </t>
  </si>
  <si>
    <t>Salary level</t>
  </si>
  <si>
    <t>7 – 10</t>
  </si>
  <si>
    <t>11 – 12</t>
  </si>
  <si>
    <t>13 – 16</t>
  </si>
  <si>
    <t>17 – 22</t>
  </si>
  <si>
    <t>1. Rand million.</t>
  </si>
  <si>
    <t>Table 17.23 National Skills Fund expenditure trends and estimates by programme/objective/activity</t>
  </si>
  <si>
    <t>Skills development funding</t>
  </si>
  <si>
    <t>PSET system improvement funding</t>
  </si>
  <si>
    <t>Table 17.24 National Skills Fund statements of financial performance, cash flow and financial position</t>
  </si>
  <si>
    <t>Transfers and subsidies</t>
  </si>
  <si>
    <t>Table 17.22 National Skills Fund performance indicators by programme/objective/activity and related priority</t>
  </si>
  <si>
    <t>Table 17.25 National Skills Fund personnel numbers and cost by salary level</t>
  </si>
  <si>
    <t>National Skills Fund</t>
  </si>
  <si>
    <t>1 – 6</t>
  </si>
  <si>
    <t>Table 17.27 National Student Financial Aid Scheme expenditure trends and estimates by programme/objective/activity</t>
  </si>
  <si>
    <t>Student-centred model</t>
  </si>
  <si>
    <t>Table 17.28 National Student Financial Aid Scheme statements of financial performance, cash flow and financial position</t>
  </si>
  <si>
    <t>Table 17.26 National Student Financial Aid Scheme performance indicators by programme/objective/activity and related priority</t>
  </si>
  <si>
    <t>R551.3m</t>
  </si>
  <si>
    <t>R300.8m</t>
  </si>
  <si>
    <t>R388.5m</t>
  </si>
  <si>
    <t>R404.2m</t>
  </si>
  <si>
    <t>R412.3m</t>
  </si>
  <si>
    <t>Table 17.29 National Student Financial Aid Scheme personnel numbers and cost by salary level</t>
  </si>
  <si>
    <t>National Student Financial Aid Scheme</t>
  </si>
  <si>
    <t>Table 17.31 Quality Council for Trades and Occupations expenditure trends and estimates by programme/objective/activity</t>
  </si>
  <si>
    <t>Occupational qualifications management</t>
  </si>
  <si>
    <t>Occupational quality assurance</t>
  </si>
  <si>
    <t>Research analysis and quality assurance</t>
  </si>
  <si>
    <t>Table 17.32 Quality Council for Trades and Occupations statements of financial performance, cash flow and financial position</t>
  </si>
  <si>
    <t>Table 17.30 Quality Council for Trades and Occupations performance indicators by programme/objective/activity and related priority</t>
  </si>
  <si>
    <t>Table 17.33 Quality Council for Trades and Occupations personnel numbers and cost by salary level</t>
  </si>
  <si>
    <t>Quality Council for Trades and Occupations</t>
  </si>
  <si>
    <t>Table 17.35 Sector education and training authorities expenditure trends and estimates by programme/objective/activity</t>
  </si>
  <si>
    <t>Skills planning</t>
  </si>
  <si>
    <t>Learning programme</t>
  </si>
  <si>
    <t>Table 17.36 Sector education and training authorities statements of financial performance, cash flow and financial position</t>
  </si>
  <si>
    <t>Other sales</t>
  </si>
  <si>
    <t>Interest, dividends and rent on land</t>
  </si>
  <si>
    <t>Table 17.34 Sector education and training authorities performance indicators by programme/objective/activity and related priority</t>
  </si>
  <si>
    <t>Table 17.37 Sector education and training authorities personnel numbers and cost by salary level</t>
  </si>
  <si>
    <t>Sector education and training authorities</t>
  </si>
  <si>
    <t>Table 17.39 South African Qualifications Authority expenditure trends and estimates by programme/objective/activity</t>
  </si>
  <si>
    <t>Registration and recognition</t>
  </si>
  <si>
    <t>National Qualification Framework- Management Information System and Information Communication Technology</t>
  </si>
  <si>
    <t>Authentication and recognation</t>
  </si>
  <si>
    <t>Research</t>
  </si>
  <si>
    <t>International liaison</t>
  </si>
  <si>
    <t>Table 17.40 South African Qualifications Authority statements of financial performance, cash flow and financial position</t>
  </si>
  <si>
    <t>Table 17.38 South African Qualifications Authority performance indicators by programme/objective/activity and related priority</t>
  </si>
  <si>
    <t>Table 17.41 South African Qualifications Authority personnel numbers and cost by salary level</t>
  </si>
  <si>
    <t>South African Qualifications Authority</t>
  </si>
  <si>
    <t>Percentage accreditation of new programmes submitted to the council per year</t>
  </si>
  <si>
    <t>Priority 3: Education, skills and health</t>
  </si>
  <si>
    <t>(1 163/</t>
  </si>
  <si>
    <t>1 305)</t>
  </si>
  <si>
    <t>(597/</t>
  </si>
  <si>
    <t>617)</t>
  </si>
  <si>
    <t>(113/</t>
  </si>
  <si>
    <t>116)</t>
  </si>
  <si>
    <t>Number of qualification standards fully developed or reviewed per year</t>
  </si>
  <si>
    <t>Number of reports of completed institutional audits finalised and approved per year</t>
  </si>
  <si>
    <t>Number of research reports produced per year</t>
  </si>
  <si>
    <t xml:space="preserve">Management of the higher education qualifications sub-framework </t>
  </si>
  <si>
    <t>Number of higher education qualifications sub-framework-related policies developed or reviewed and approved per year</t>
  </si>
  <si>
    <t>8 687</t>
  </si>
  <si>
    <t>3 880</t>
  </si>
  <si>
    <t xml:space="preserve">4 113 </t>
  </si>
  <si>
    <t>11 000</t>
  </si>
  <si>
    <t>13 000</t>
  </si>
  <si>
    <t>14 500</t>
  </si>
  <si>
    <t>Number of learners from rural areas funded for education and training programmes per year</t>
  </si>
  <si>
    <t>27 901</t>
  </si>
  <si>
    <t xml:space="preserve">21 904 </t>
  </si>
  <si>
    <t>37 188</t>
  </si>
  <si>
    <t>35 600</t>
  </si>
  <si>
    <t>35 800</t>
  </si>
  <si>
    <t>36 000</t>
  </si>
  <si>
    <t>1 500</t>
  </si>
  <si>
    <t>1 600</t>
  </si>
  <si>
    <t>1 700</t>
  </si>
  <si>
    <t>3 212</t>
  </si>
  <si>
    <t>9 916</t>
  </si>
  <si>
    <t>10 346</t>
  </si>
  <si>
    <t>9 200</t>
  </si>
  <si>
    <t>11 500</t>
  </si>
  <si>
    <t>Number of workers funded for worker education per year</t>
  </si>
  <si>
    <t>1 119</t>
  </si>
  <si>
    <t>Number of learners funded for education and training per year</t>
  </si>
  <si>
    <t>48 942</t>
  </si>
  <si>
    <t>34 994</t>
  </si>
  <si>
    <t>81 532</t>
  </si>
  <si>
    <t>61 000</t>
  </si>
  <si>
    <t>61 500</t>
  </si>
  <si>
    <t>Number of funded learners who complete their education and training towards occupations in high demand per year</t>
  </si>
  <si>
    <t>Number of small, medium and 
micro enterprises and 
cooperatives funded for skills development per year</t>
  </si>
  <si>
    <t>Number of learners funded for skills development through 
small, medium and micro enterprises and cooperative skills development initiatives per year</t>
  </si>
  <si>
    <t>Number of learners funded for skills development through 
community‐based skills development initiatives per year</t>
  </si>
  <si>
    <t>Amount (rand value) recovered from debtors per year</t>
  </si>
  <si>
    <t xml:space="preserve">Student-centred model </t>
  </si>
  <si>
    <t>R388.2m</t>
  </si>
  <si>
    <t>R407.9m</t>
  </si>
  <si>
    <t>Number of university students obtaining financial aid per year</t>
  </si>
  <si>
    <t>Number of TVET students obtaining financial aid per year</t>
  </si>
  <si>
    <t>(11 547)</t>
  </si>
  <si>
    <t>(5 108)</t>
  </si>
  <si>
    <t>(10 124)</t>
  </si>
  <si>
    <t>(692/741)</t>
  </si>
  <si>
    <t>(934/972)</t>
  </si>
  <si>
    <t>(39/40)</t>
  </si>
  <si>
    <t>Number of unemployed people entering skills programmes per year</t>
  </si>
  <si>
    <t>42 248</t>
  </si>
  <si>
    <t>42 452</t>
  </si>
  <si>
    <t>Number of workers entering skills programmes per year</t>
  </si>
  <si>
    <t xml:space="preserve"> 94 754 </t>
  </si>
  <si>
    <t>85 030</t>
  </si>
  <si>
    <t>85 902</t>
  </si>
  <si>
    <t>86 137</t>
  </si>
  <si>
    <t>Number of unemployed people completing skills programmes per year</t>
  </si>
  <si>
    <t>17 601</t>
  </si>
  <si>
    <t>18 992</t>
  </si>
  <si>
    <t>Number of workers completing skills programmes per year</t>
  </si>
  <si>
    <t>70 605</t>
  </si>
  <si>
    <t>70 778</t>
  </si>
  <si>
    <t>Number of unemployed people entering learnerships per year</t>
  </si>
  <si>
    <t>54 823</t>
  </si>
  <si>
    <t>54 446</t>
  </si>
  <si>
    <t>Number of workers entering learnerships per year</t>
  </si>
  <si>
    <t>40 578</t>
  </si>
  <si>
    <t>37 982</t>
  </si>
  <si>
    <t>38 121</t>
  </si>
  <si>
    <t>30 580</t>
  </si>
  <si>
    <t>30 932</t>
  </si>
  <si>
    <t>31 100</t>
  </si>
  <si>
    <t>Number of learners/workers completing learnerships per year</t>
  </si>
  <si>
    <t>20 322</t>
  </si>
  <si>
    <t>20 890</t>
  </si>
  <si>
    <t>20 899</t>
  </si>
  <si>
    <t>Number of university students placed in workplaces per year as part of qualification requirements</t>
  </si>
  <si>
    <t>11 960</t>
  </si>
  <si>
    <t>21 496</t>
  </si>
  <si>
    <t>22 272</t>
  </si>
  <si>
    <t>22 281</t>
  </si>
  <si>
    <t>Number of TVET college students placed in workplaces per year as part of qualification requirements</t>
  </si>
  <si>
    <r>
      <t>–</t>
    </r>
    <r>
      <rPr>
        <vertAlign val="superscript"/>
        <sz val="6.5"/>
        <color rgb="FF000000"/>
        <rFont val="Calibri"/>
        <family val="2"/>
        <scheme val="minor"/>
      </rPr>
      <t>1</t>
    </r>
  </si>
  <si>
    <t>1. No historical data available.</t>
  </si>
  <si>
    <t xml:space="preserve">Number of prioritised </t>
  </si>
  <si>
    <t xml:space="preserve">occupational qualifications </t>
  </si>
  <si>
    <t xml:space="preserve">recommended to the South African </t>
  </si>
  <si>
    <t xml:space="preserve">Qualifications Authority for </t>
  </si>
  <si>
    <t xml:space="preserve">registration on the occupational </t>
  </si>
  <si>
    <t>qualifications sub‐framework per year</t>
  </si>
  <si>
    <t xml:space="preserve">Percentage of requests for the </t>
  </si>
  <si>
    <t xml:space="preserve">verification of authenticity of </t>
  </si>
  <si>
    <t xml:space="preserve">certificates received and verified </t>
  </si>
  <si>
    <t>within 5 working days per year</t>
  </si>
  <si>
    <t xml:space="preserve">Percentage of accreditation </t>
  </si>
  <si>
    <t xml:space="preserve">applications from skills development providers offering </t>
  </si>
  <si>
    <t xml:space="preserve">occupational qualifications and part </t>
  </si>
  <si>
    <t>qualifications processed within 90 working days per year</t>
  </si>
  <si>
    <t xml:space="preserve">Percentage of assessments for </t>
  </si>
  <si>
    <t>qualifications quality assured against Quality Council for Trade and Occupations standards per year</t>
  </si>
  <si>
    <t xml:space="preserve">Research analysis and quality assurance </t>
  </si>
  <si>
    <t xml:space="preserve">Percentage of assessment centre </t>
  </si>
  <si>
    <t>accreditations processed within 30 days per year</t>
  </si>
  <si>
    <t>Number of updated registers of misrepresented and fraudulent qualifications per year</t>
  </si>
  <si>
    <t>National qualifications framework management information system and ICT</t>
  </si>
  <si>
    <r>
      <t>Percentage completeness of learner achievement data from professional bodies on the national qualifications framework management information system</t>
    </r>
    <r>
      <rPr>
        <sz val="7.5"/>
        <color rgb="FF000000"/>
        <rFont val="Calibri"/>
        <family val="2"/>
      </rPr>
      <t xml:space="preserve"> </t>
    </r>
    <r>
      <rPr>
        <sz val="8"/>
        <color rgb="FF000000"/>
        <rFont val="Calibri"/>
        <family val="2"/>
      </rPr>
      <t>(comprising the national learner records database) per year</t>
    </r>
  </si>
  <si>
    <r>
      <t>–</t>
    </r>
    <r>
      <rPr>
        <vertAlign val="superscript"/>
        <sz val="8"/>
        <color rgb="FF000000"/>
        <rFont val="Calibri"/>
        <family val="2"/>
      </rPr>
      <t>1</t>
    </r>
  </si>
  <si>
    <t>100% (103)</t>
  </si>
  <si>
    <t>(96/100)</t>
  </si>
  <si>
    <t>Number of initiatives to promote the regional and global standing of the national qualifications  framework per year</t>
  </si>
  <si>
    <t>International liaison</t>
  </si>
  <si>
    <t>Number of initiatives to share international best practice per year</t>
  </si>
  <si>
    <t>Entity name</t>
  </si>
  <si>
    <t>Table name</t>
  </si>
  <si>
    <t xml:space="preserve"> Council on Higher Education</t>
  </si>
  <si>
    <t xml:space="preserve"> National Skills Fund</t>
  </si>
  <si>
    <t xml:space="preserve"> National Student Financial Aid Scheme</t>
  </si>
  <si>
    <t xml:space="preserve"> Quality Council for Trades and Occupations</t>
  </si>
  <si>
    <t xml:space="preserve"> Sector education and training authorities</t>
  </si>
  <si>
    <t xml:space="preserve"> South African Qualifications Authority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</si>
</sst>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6.5"/>
      <color rgb="FF000000"/>
      <name val="Calibri"/>
      <family val="2"/>
      <scheme val="minor"/>
    </font>
    <font>
      <vertAlign val="superscript"/>
      <sz val="6.5"/>
      <color rgb="FF000000"/>
      <name val="Calibri"/>
      <family val="2"/>
      <scheme val="minor"/>
    </font>
    <font>
      <sz val="8"/>
      <color rgb="FF000000"/>
      <name val="Calibri"/>
      <family val="2"/>
    </font>
    <font>
      <sz val="7.5"/>
      <color rgb="FF000000"/>
      <name val="Calibri"/>
      <family val="2"/>
    </font>
    <font>
      <vertAlign val="superscript"/>
      <sz val="8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3" fillId="0" borderId="0"/>
    <xf numFmtId="0" fontId="23" fillId="0" borderId="0" applyNumberFormat="0" applyFill="0" applyBorder="0" applyAlignment="0" applyProtection="0"/>
  </cellStyleXfs>
  <cellXfs count="271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169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8" fontId="5" fillId="0" borderId="15" xfId="3" applyNumberFormat="1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3" borderId="16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169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8" xfId="3" applyNumberFormat="1" applyFont="1" applyBorder="1" applyAlignment="1">
      <alignment horizontal="right" vertical="top" wrapText="1"/>
    </xf>
    <xf numFmtId="168" fontId="10" fillId="0" borderId="18" xfId="3" applyNumberFormat="1" applyFont="1" applyBorder="1" applyAlignment="1">
      <alignment horizontal="right" vertical="top"/>
    </xf>
    <xf numFmtId="168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0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3" xfId="4" applyNumberFormat="1" applyFont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9" fontId="10" fillId="4" borderId="23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9" fontId="9" fillId="4" borderId="23" xfId="3" applyNumberFormat="1" applyFont="1" applyFill="1" applyBorder="1" applyAlignment="1">
      <alignment horizontal="right" vertical="top"/>
    </xf>
    <xf numFmtId="169" fontId="9" fillId="4" borderId="21" xfId="3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8" xfId="4" applyNumberFormat="1" applyFont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4" xfId="4" applyNumberFormat="1" applyFont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10" fillId="4" borderId="25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4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9" fillId="0" borderId="15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1" fillId="3" borderId="0" xfId="5" applyNumberFormat="1" applyFont="1" applyFill="1" applyAlignment="1">
      <alignment horizontal="right" vertical="top"/>
    </xf>
    <xf numFmtId="0" fontId="2" fillId="0" borderId="0" xfId="0" applyFont="1"/>
    <xf numFmtId="0" fontId="12" fillId="0" borderId="28" xfId="7" applyFont="1" applyBorder="1" applyAlignment="1">
      <alignment horizontal="left" wrapText="1"/>
    </xf>
    <xf numFmtId="0" fontId="12" fillId="0" borderId="24" xfId="7" applyFont="1" applyBorder="1" applyAlignment="1">
      <alignment horizontal="left" wrapText="1"/>
    </xf>
    <xf numFmtId="0" fontId="12" fillId="0" borderId="25" xfId="7" applyFont="1" applyBorder="1" applyAlignment="1">
      <alignment horizontal="left" wrapText="1"/>
    </xf>
    <xf numFmtId="0" fontId="12" fillId="0" borderId="5" xfId="7" applyFont="1" applyBorder="1" applyAlignment="1">
      <alignment horizontal="center" wrapText="1"/>
    </xf>
    <xf numFmtId="0" fontId="13" fillId="0" borderId="22" xfId="7" applyFont="1" applyBorder="1" applyAlignment="1">
      <alignment horizontal="left" vertical="top"/>
    </xf>
    <xf numFmtId="0" fontId="13" fillId="0" borderId="7" xfId="7" applyFont="1" applyBorder="1" applyAlignment="1">
      <alignment horizontal="left" vertical="top"/>
    </xf>
    <xf numFmtId="0" fontId="12" fillId="5" borderId="9" xfId="5" quotePrefix="1" applyFont="1" applyFill="1" applyBorder="1" applyAlignment="1">
      <alignment horizontal="right" vertical="top" wrapText="1"/>
    </xf>
    <xf numFmtId="0" fontId="12" fillId="5" borderId="10" xfId="5" quotePrefix="1" applyFont="1" applyFill="1" applyBorder="1" applyAlignment="1">
      <alignment horizontal="right" vertical="top" wrapText="1"/>
    </xf>
    <xf numFmtId="0" fontId="13" fillId="0" borderId="11" xfId="7" applyFont="1" applyBorder="1" applyAlignment="1">
      <alignment horizontal="left" vertical="top" wrapText="1" indent="1"/>
    </xf>
    <xf numFmtId="49" fontId="13" fillId="0" borderId="11" xfId="7" applyNumberFormat="1" applyFont="1" applyBorder="1" applyAlignment="1">
      <alignment horizontal="left" vertical="top" wrapText="1" indent="1"/>
    </xf>
    <xf numFmtId="0" fontId="7" fillId="0" borderId="2" xfId="8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0" xfId="9" applyFont="1" applyBorder="1" applyAlignment="1">
      <alignment horizontal="right" vertical="top" wrapText="1"/>
    </xf>
    <xf numFmtId="165" fontId="9" fillId="0" borderId="19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2" xfId="9" applyFont="1" applyBorder="1" applyAlignment="1">
      <alignment horizontal="right" wrapText="1"/>
    </xf>
    <xf numFmtId="165" fontId="9" fillId="0" borderId="23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9" applyFont="1" applyAlignment="1">
      <alignment horizontal="right" vertical="top"/>
    </xf>
    <xf numFmtId="0" fontId="9" fillId="0" borderId="26" xfId="9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0" xfId="4" quotePrefix="1" applyNumberFormat="1" applyFont="1" applyBorder="1" applyAlignment="1">
      <alignment horizontal="right" wrapText="1"/>
    </xf>
    <xf numFmtId="165" fontId="10" fillId="4" borderId="14" xfId="4" applyNumberFormat="1" applyFont="1" applyFill="1" applyBorder="1"/>
    <xf numFmtId="165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1" fontId="9" fillId="0" borderId="20" xfId="4" applyNumberFormat="1" applyFont="1" applyBorder="1" applyAlignment="1">
      <alignment vertical="top" wrapText="1"/>
    </xf>
    <xf numFmtId="171" fontId="9" fillId="0" borderId="19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8" xfId="4" applyNumberFormat="1" applyFont="1" applyBorder="1" applyAlignment="1">
      <alignment vertical="top" wrapText="1"/>
    </xf>
    <xf numFmtId="168" fontId="9" fillId="0" borderId="20" xfId="4" applyNumberFormat="1" applyFont="1" applyBorder="1" applyAlignment="1">
      <alignment vertical="top" wrapText="1"/>
    </xf>
    <xf numFmtId="169" fontId="9" fillId="4" borderId="13" xfId="10" applyNumberFormat="1" applyFont="1" applyFill="1" applyBorder="1" applyAlignment="1" applyProtection="1">
      <alignment horizontal="right" vertical="top" wrapText="1"/>
    </xf>
    <xf numFmtId="0" fontId="16" fillId="0" borderId="26" xfId="11" applyFont="1" applyBorder="1" applyAlignment="1">
      <alignment horizontal="left" vertical="top"/>
    </xf>
    <xf numFmtId="171" fontId="10" fillId="0" borderId="19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8" xfId="4" applyNumberFormat="1" applyFont="1" applyBorder="1" applyAlignment="1">
      <alignment vertical="top" wrapText="1"/>
    </xf>
    <xf numFmtId="168" fontId="10" fillId="0" borderId="20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9" fontId="10" fillId="4" borderId="13" xfId="10" applyNumberFormat="1" applyFont="1" applyFill="1" applyBorder="1" applyAlignment="1" applyProtection="1">
      <alignment horizontal="right" vertical="top" wrapText="1"/>
    </xf>
    <xf numFmtId="169" fontId="10" fillId="4" borderId="19" xfId="10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4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6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4" xfId="10" applyNumberFormat="1" applyFont="1" applyFill="1" applyBorder="1" applyAlignment="1" applyProtection="1">
      <alignment horizontal="right" vertical="top" wrapText="1"/>
    </xf>
    <xf numFmtId="169" fontId="10" fillId="4" borderId="12" xfId="10" applyNumberFormat="1" applyFont="1" applyFill="1" applyBorder="1" applyAlignment="1" applyProtection="1">
      <alignment horizontal="right" vertical="top" wrapText="1"/>
    </xf>
    <xf numFmtId="0" fontId="16" fillId="0" borderId="30" xfId="11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0" applyNumberFormat="1" applyFont="1" applyFill="1" applyBorder="1" applyAlignment="1" applyProtection="1">
      <alignment horizontal="right" vertical="top" wrapText="1"/>
    </xf>
    <xf numFmtId="169" fontId="10" fillId="4" borderId="29" xfId="10" applyNumberFormat="1" applyFont="1" applyFill="1" applyBorder="1" applyAlignment="1" applyProtection="1">
      <alignment horizontal="right" vertical="top" wrapText="1"/>
    </xf>
    <xf numFmtId="0" fontId="17" fillId="3" borderId="0" xfId="11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0" applyNumberFormat="1" applyFont="1" applyFill="1" applyBorder="1" applyAlignment="1" applyProtection="1">
      <alignment horizontal="right" vertical="top" wrapText="1"/>
    </xf>
    <xf numFmtId="1" fontId="17" fillId="0" borderId="0" xfId="11" applyNumberFormat="1" applyFont="1" applyAlignment="1">
      <alignment vertical="top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169" fontId="9" fillId="2" borderId="12" xfId="4" applyNumberFormat="1" applyFont="1" applyFill="1" applyBorder="1" applyAlignment="1">
      <alignment horizontal="right" vertical="top"/>
    </xf>
    <xf numFmtId="169" fontId="9" fillId="2" borderId="14" xfId="4" applyNumberFormat="1" applyFont="1" applyFill="1" applyBorder="1" applyAlignment="1">
      <alignment horizontal="right" vertical="top"/>
    </xf>
    <xf numFmtId="0" fontId="13" fillId="0" borderId="20" xfId="7" applyFont="1" applyBorder="1" applyAlignment="1">
      <alignment horizontal="left" vertical="top" wrapText="1" indent="1"/>
    </xf>
    <xf numFmtId="0" fontId="13" fillId="0" borderId="26" xfId="7" applyFont="1" applyBorder="1" applyAlignment="1">
      <alignment horizontal="left" vertical="top" wrapText="1" indent="1"/>
    </xf>
    <xf numFmtId="0" fontId="13" fillId="0" borderId="22" xfId="7" applyFont="1" applyBorder="1" applyAlignment="1">
      <alignment horizontal="left" vertical="top" wrapText="1" indent="1"/>
    </xf>
    <xf numFmtId="49" fontId="13" fillId="0" borderId="22" xfId="7" applyNumberFormat="1" applyFont="1" applyBorder="1" applyAlignment="1">
      <alignment horizontal="left" vertical="top" wrapText="1" indent="1"/>
    </xf>
    <xf numFmtId="49" fontId="13" fillId="0" borderId="26" xfId="7" applyNumberFormat="1" applyFont="1" applyBorder="1" applyAlignment="1">
      <alignment horizontal="left" vertical="top" wrapText="1" indent="1"/>
    </xf>
    <xf numFmtId="0" fontId="7" fillId="0" borderId="9" xfId="8" applyFont="1" applyBorder="1"/>
    <xf numFmtId="0" fontId="7" fillId="0" borderId="16" xfId="8" applyFont="1" applyBorder="1"/>
    <xf numFmtId="0" fontId="7" fillId="0" borderId="3" xfId="8" applyFont="1" applyBorder="1" applyAlignment="1">
      <alignment wrapText="1"/>
    </xf>
    <xf numFmtId="0" fontId="7" fillId="0" borderId="11" xfId="8" applyFont="1" applyBorder="1" applyAlignment="1">
      <alignment wrapText="1"/>
    </xf>
    <xf numFmtId="0" fontId="7" fillId="0" borderId="27" xfId="8" applyFont="1" applyBorder="1" applyAlignment="1">
      <alignment wrapText="1"/>
    </xf>
    <xf numFmtId="3" fontId="7" fillId="0" borderId="9" xfId="8" applyNumberFormat="1" applyFont="1" applyBorder="1" applyAlignment="1">
      <alignment horizontal="right"/>
    </xf>
    <xf numFmtId="0" fontId="7" fillId="0" borderId="9" xfId="8" applyFont="1" applyBorder="1" applyAlignment="1">
      <alignment horizontal="right"/>
    </xf>
    <xf numFmtId="3" fontId="7" fillId="0" borderId="10" xfId="8" applyNumberFormat="1" applyFont="1" applyBorder="1" applyAlignment="1">
      <alignment horizontal="right"/>
    </xf>
    <xf numFmtId="3" fontId="7" fillId="0" borderId="16" xfId="8" applyNumberFormat="1" applyFont="1" applyBorder="1" applyAlignment="1">
      <alignment horizontal="right"/>
    </xf>
    <xf numFmtId="0" fontId="7" fillId="0" borderId="16" xfId="8" applyFont="1" applyBorder="1" applyAlignment="1">
      <alignment horizontal="right"/>
    </xf>
    <xf numFmtId="3" fontId="7" fillId="0" borderId="17" xfId="8" applyNumberFormat="1" applyFont="1" applyBorder="1" applyAlignment="1">
      <alignment horizontal="right"/>
    </xf>
    <xf numFmtId="9" fontId="13" fillId="0" borderId="20" xfId="1" applyNumberFormat="1" applyFont="1" applyBorder="1" applyAlignment="1" applyProtection="1">
      <alignment horizontal="right" vertical="top" wrapText="1"/>
    </xf>
    <xf numFmtId="9" fontId="13" fillId="0" borderId="13" xfId="1" applyNumberFormat="1" applyFont="1" applyBorder="1" applyAlignment="1" applyProtection="1">
      <alignment horizontal="right" vertical="top" wrapText="1"/>
    </xf>
    <xf numFmtId="0" fontId="13" fillId="0" borderId="26" xfId="1" applyNumberFormat="1" applyFont="1" applyBorder="1" applyAlignment="1" applyProtection="1">
      <alignment horizontal="right" vertical="top" wrapText="1"/>
    </xf>
    <xf numFmtId="0" fontId="13" fillId="0" borderId="14" xfId="1" applyNumberFormat="1" applyFont="1" applyBorder="1" applyAlignment="1" applyProtection="1">
      <alignment horizontal="right" vertical="top" wrapText="1"/>
    </xf>
    <xf numFmtId="0" fontId="13" fillId="0" borderId="22" xfId="1" applyNumberFormat="1" applyFont="1" applyBorder="1" applyAlignment="1" applyProtection="1">
      <alignment horizontal="right" vertical="top" wrapText="1"/>
    </xf>
    <xf numFmtId="0" fontId="13" fillId="0" borderId="21" xfId="1" applyNumberFormat="1" applyFont="1" applyBorder="1" applyAlignment="1" applyProtection="1">
      <alignment horizontal="right" vertical="top" wrapText="1"/>
    </xf>
    <xf numFmtId="0" fontId="13" fillId="0" borderId="11" xfId="1" applyNumberFormat="1" applyFont="1" applyBorder="1" applyAlignment="1" applyProtection="1">
      <alignment horizontal="right" vertical="top" wrapText="1"/>
    </xf>
    <xf numFmtId="0" fontId="13" fillId="0" borderId="10" xfId="1" applyNumberFormat="1" applyFont="1" applyBorder="1" applyAlignment="1" applyProtection="1">
      <alignment horizontal="right" vertical="top" wrapText="1"/>
    </xf>
    <xf numFmtId="3" fontId="13" fillId="0" borderId="10" xfId="1" applyNumberFormat="1" applyFont="1" applyBorder="1" applyAlignment="1" applyProtection="1">
      <alignment horizontal="right" vertical="top" wrapText="1"/>
    </xf>
    <xf numFmtId="3" fontId="13" fillId="0" borderId="11" xfId="1" applyNumberFormat="1" applyFont="1" applyBorder="1" applyAlignment="1" applyProtection="1">
      <alignment horizontal="right" vertical="top" wrapText="1"/>
    </xf>
    <xf numFmtId="0" fontId="18" fillId="0" borderId="0" xfId="0" applyFont="1" applyAlignment="1">
      <alignment horizontal="right" vertical="top"/>
    </xf>
    <xf numFmtId="0" fontId="13" fillId="0" borderId="2" xfId="8" applyFont="1" applyBorder="1"/>
    <xf numFmtId="0" fontId="13" fillId="0" borderId="26" xfId="7" applyFont="1" applyBorder="1" applyAlignment="1">
      <alignment horizontal="left" vertical="top"/>
    </xf>
    <xf numFmtId="0" fontId="13" fillId="0" borderId="0" xfId="7" applyFont="1" applyAlignment="1">
      <alignment horizontal="left" vertical="top"/>
    </xf>
    <xf numFmtId="0" fontId="12" fillId="5" borderId="19" xfId="5" quotePrefix="1" applyFont="1" applyFill="1" applyBorder="1" applyAlignment="1">
      <alignment horizontal="right" vertical="top" wrapText="1"/>
    </xf>
    <xf numFmtId="0" fontId="12" fillId="5" borderId="13" xfId="5" quotePrefix="1" applyFont="1" applyFill="1" applyBorder="1" applyAlignment="1">
      <alignment horizontal="right" vertical="top" wrapText="1"/>
    </xf>
    <xf numFmtId="0" fontId="20" fillId="0" borderId="4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0" fillId="0" borderId="23" xfId="0" applyBorder="1" applyAlignment="1">
      <alignment vertical="top" wrapText="1"/>
    </xf>
    <xf numFmtId="0" fontId="20" fillId="0" borderId="26" xfId="0" applyFont="1" applyBorder="1" applyAlignment="1">
      <alignment horizontal="left" vertical="center" wrapText="1"/>
    </xf>
    <xf numFmtId="0" fontId="0" fillId="0" borderId="12" xfId="0" applyBorder="1" applyAlignment="1">
      <alignment vertical="top" wrapText="1"/>
    </xf>
    <xf numFmtId="0" fontId="20" fillId="0" borderId="30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right" vertical="top" wrapText="1"/>
    </xf>
    <xf numFmtId="0" fontId="20" fillId="0" borderId="6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9" fontId="20" fillId="0" borderId="19" xfId="0" applyNumberFormat="1" applyFont="1" applyBorder="1" applyAlignment="1">
      <alignment horizontal="right" vertical="top" wrapText="1"/>
    </xf>
    <xf numFmtId="0" fontId="20" fillId="0" borderId="12" xfId="0" applyFont="1" applyBorder="1" applyAlignment="1">
      <alignment horizontal="right" vertical="top" wrapText="1"/>
    </xf>
    <xf numFmtId="10" fontId="20" fillId="0" borderId="19" xfId="0" applyNumberFormat="1" applyFont="1" applyBorder="1" applyAlignment="1">
      <alignment horizontal="right" vertical="top" wrapText="1"/>
    </xf>
    <xf numFmtId="0" fontId="20" fillId="0" borderId="29" xfId="0" applyFont="1" applyBorder="1" applyAlignment="1">
      <alignment horizontal="right" vertical="top" wrapText="1"/>
    </xf>
    <xf numFmtId="0" fontId="7" fillId="0" borderId="0" xfId="8" applyFont="1"/>
    <xf numFmtId="0" fontId="21" fillId="0" borderId="5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right" vertical="top" wrapText="1"/>
    </xf>
    <xf numFmtId="0" fontId="20" fillId="0" borderId="16" xfId="0" applyFont="1" applyBorder="1" applyAlignment="1">
      <alignment horizontal="right" vertical="top" wrapText="1"/>
    </xf>
    <xf numFmtId="0" fontId="20" fillId="0" borderId="17" xfId="0" applyFont="1" applyBorder="1" applyAlignment="1">
      <alignment horizontal="right" vertical="top" wrapText="1"/>
    </xf>
    <xf numFmtId="0" fontId="23" fillId="0" borderId="0" xfId="13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6" applyFont="1" applyBorder="1" applyAlignment="1">
      <alignment horizontal="left"/>
    </xf>
    <xf numFmtId="0" fontId="12" fillId="0" borderId="6" xfId="7" applyFont="1" applyBorder="1" applyAlignment="1">
      <alignment horizontal="center"/>
    </xf>
    <xf numFmtId="0" fontId="12" fillId="0" borderId="3" xfId="7" applyFont="1" applyBorder="1" applyAlignment="1">
      <alignment horizontal="center"/>
    </xf>
    <xf numFmtId="0" fontId="12" fillId="0" borderId="4" xfId="7" applyFont="1" applyBorder="1" applyAlignment="1">
      <alignment horizontal="center"/>
    </xf>
    <xf numFmtId="0" fontId="12" fillId="0" borderId="6" xfId="7" applyFont="1" applyBorder="1" applyAlignment="1">
      <alignment horizontal="center" wrapText="1"/>
    </xf>
    <xf numFmtId="0" fontId="12" fillId="0" borderId="3" xfId="7" applyFont="1" applyBorder="1" applyAlignment="1">
      <alignment horizontal="center" wrapText="1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4" xfId="4" quotePrefix="1" applyNumberFormat="1" applyFont="1" applyFill="1" applyBorder="1" applyAlignment="1">
      <alignment horizontal="right" wrapText="1"/>
    </xf>
    <xf numFmtId="165" fontId="9" fillId="2" borderId="23" xfId="4" quotePrefix="1" applyNumberFormat="1" applyFont="1" applyFill="1" applyBorder="1" applyAlignment="1">
      <alignment horizontal="right" wrapText="1"/>
    </xf>
    <xf numFmtId="165" fontId="9" fillId="4" borderId="25" xfId="4" applyNumberFormat="1" applyFont="1" applyFill="1" applyBorder="1" applyAlignment="1">
      <alignment horizontal="right" wrapText="1"/>
    </xf>
    <xf numFmtId="165" fontId="9" fillId="4" borderId="21" xfId="4" applyNumberFormat="1" applyFont="1" applyFill="1" applyBorder="1" applyAlignment="1">
      <alignment horizontal="right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  <xf numFmtId="0" fontId="13" fillId="0" borderId="19" xfId="7" applyFont="1" applyBorder="1" applyAlignment="1">
      <alignment horizontal="left" vertical="center" wrapText="1"/>
    </xf>
    <xf numFmtId="0" fontId="13" fillId="0" borderId="12" xfId="7" applyFont="1" applyBorder="1" applyAlignment="1">
      <alignment horizontal="left" vertical="center" wrapText="1"/>
    </xf>
    <xf numFmtId="0" fontId="13" fillId="0" borderId="29" xfId="7" applyFont="1" applyBorder="1" applyAlignment="1">
      <alignment horizontal="left" vertical="center" wrapText="1"/>
    </xf>
    <xf numFmtId="9" fontId="20" fillId="0" borderId="9" xfId="0" applyNumberFormat="1" applyFont="1" applyBorder="1" applyAlignment="1">
      <alignment horizontal="right" vertical="top" wrapText="1"/>
    </xf>
    <xf numFmtId="9" fontId="20" fillId="0" borderId="16" xfId="0" applyNumberFormat="1" applyFont="1" applyBorder="1" applyAlignment="1">
      <alignment horizontal="right" vertical="top" wrapText="1"/>
    </xf>
    <xf numFmtId="0" fontId="20" fillId="0" borderId="5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6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9" fontId="20" fillId="0" borderId="10" xfId="0" applyNumberFormat="1" applyFont="1" applyBorder="1" applyAlignment="1">
      <alignment horizontal="right" vertical="top" wrapText="1"/>
    </xf>
    <xf numFmtId="9" fontId="20" fillId="0" borderId="17" xfId="0" applyNumberFormat="1" applyFont="1" applyBorder="1" applyAlignment="1">
      <alignment horizontal="right" vertical="top" wrapText="1"/>
    </xf>
    <xf numFmtId="0" fontId="20" fillId="0" borderId="5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left" vertical="center" wrapText="1"/>
    </xf>
    <xf numFmtId="0" fontId="7" fillId="0" borderId="19" xfId="8" applyFont="1" applyBorder="1" applyAlignment="1">
      <alignment horizontal="left" vertical="center" wrapText="1"/>
    </xf>
    <xf numFmtId="0" fontId="7" fillId="0" borderId="12" xfId="8" applyFont="1" applyBorder="1" applyAlignment="1">
      <alignment horizontal="left" vertical="center" wrapText="1"/>
    </xf>
    <xf numFmtId="0" fontId="7" fillId="0" borderId="29" xfId="8" applyFont="1" applyBorder="1" applyAlignment="1">
      <alignment horizontal="left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1"/>
    <cellStyle name="Normal 15" xfId="5"/>
    <cellStyle name="Normal 2 2 2" xfId="12"/>
    <cellStyle name="Normal_Book1 2" xfId="8"/>
    <cellStyle name="Normal_DBSA_PE30.2009N 2 2" xfId="3"/>
    <cellStyle name="Normal_DBSA_PE30.2009N 3 2" xfId="6"/>
    <cellStyle name="Normal_Link to db 2 2" xfId="4"/>
    <cellStyle name="Normal_Link to db 3 2" xfId="7"/>
    <cellStyle name="Normal_Revenue Tables 2 2 2" xfId="9"/>
    <cellStyle name="Percent" xfId="2" builtinId="5"/>
    <cellStyle name="Percent 2 2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B25"/>
  <sheetViews>
    <sheetView showGridLines="0" tabSelected="1" workbookViewId="0">
      <selection activeCell="N5" sqref="N5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92" t="s">
        <v>236</v>
      </c>
      <c r="B1" s="92" t="s">
        <v>237</v>
      </c>
    </row>
    <row r="2" spans="1:2" x14ac:dyDescent="0.25">
      <c r="A2" t="s">
        <v>238</v>
      </c>
      <c r="B2" s="221" t="s">
        <v>0</v>
      </c>
    </row>
    <row r="3" spans="1:2" x14ac:dyDescent="0.25">
      <c r="B3" s="221" t="s">
        <v>22</v>
      </c>
    </row>
    <row r="4" spans="1:2" x14ac:dyDescent="0.25">
      <c r="B4" s="221" t="s">
        <v>38</v>
      </c>
    </row>
    <row r="5" spans="1:2" x14ac:dyDescent="0.25">
      <c r="B5" s="221" t="s">
        <v>46</v>
      </c>
    </row>
    <row r="6" spans="1:2" x14ac:dyDescent="0.25">
      <c r="A6" t="s">
        <v>239</v>
      </c>
      <c r="B6" s="221" t="s">
        <v>67</v>
      </c>
    </row>
    <row r="7" spans="1:2" x14ac:dyDescent="0.25">
      <c r="B7" s="221" t="s">
        <v>70</v>
      </c>
    </row>
    <row r="8" spans="1:2" x14ac:dyDescent="0.25">
      <c r="B8" s="221" t="s">
        <v>72</v>
      </c>
    </row>
    <row r="9" spans="1:2" x14ac:dyDescent="0.25">
      <c r="B9" s="221" t="s">
        <v>73</v>
      </c>
    </row>
    <row r="10" spans="1:2" x14ac:dyDescent="0.25">
      <c r="A10" t="s">
        <v>240</v>
      </c>
      <c r="B10" s="221" t="s">
        <v>76</v>
      </c>
    </row>
    <row r="11" spans="1:2" x14ac:dyDescent="0.25">
      <c r="B11" s="221" t="s">
        <v>78</v>
      </c>
    </row>
    <row r="12" spans="1:2" x14ac:dyDescent="0.25">
      <c r="B12" s="221" t="s">
        <v>79</v>
      </c>
    </row>
    <row r="13" spans="1:2" x14ac:dyDescent="0.25">
      <c r="B13" s="221" t="s">
        <v>85</v>
      </c>
    </row>
    <row r="14" spans="1:2" x14ac:dyDescent="0.25">
      <c r="A14" t="s">
        <v>241</v>
      </c>
      <c r="B14" s="221" t="s">
        <v>87</v>
      </c>
    </row>
    <row r="15" spans="1:2" x14ac:dyDescent="0.25">
      <c r="B15" s="221" t="s">
        <v>91</v>
      </c>
    </row>
    <row r="16" spans="1:2" x14ac:dyDescent="0.25">
      <c r="B16" s="221" t="s">
        <v>92</v>
      </c>
    </row>
    <row r="17" spans="1:2" x14ac:dyDescent="0.25">
      <c r="B17" s="221" t="s">
        <v>93</v>
      </c>
    </row>
    <row r="18" spans="1:2" x14ac:dyDescent="0.25">
      <c r="A18" t="s">
        <v>242</v>
      </c>
      <c r="B18" s="221" t="s">
        <v>95</v>
      </c>
    </row>
    <row r="19" spans="1:2" x14ac:dyDescent="0.25">
      <c r="B19" s="221" t="s">
        <v>98</v>
      </c>
    </row>
    <row r="20" spans="1:2" x14ac:dyDescent="0.25">
      <c r="B20" s="221" t="s">
        <v>101</v>
      </c>
    </row>
    <row r="21" spans="1:2" x14ac:dyDescent="0.25">
      <c r="B21" s="221" t="s">
        <v>102</v>
      </c>
    </row>
    <row r="22" spans="1:2" x14ac:dyDescent="0.25">
      <c r="A22" t="s">
        <v>243</v>
      </c>
      <c r="B22" s="221" t="s">
        <v>104</v>
      </c>
    </row>
    <row r="23" spans="1:2" x14ac:dyDescent="0.25">
      <c r="B23" s="221" t="s">
        <v>110</v>
      </c>
    </row>
    <row r="24" spans="1:2" x14ac:dyDescent="0.25">
      <c r="B24" s="221" t="s">
        <v>111</v>
      </c>
    </row>
    <row r="25" spans="1:2" x14ac:dyDescent="0.25">
      <c r="B25" s="221" t="s">
        <v>112</v>
      </c>
    </row>
  </sheetData>
  <hyperlinks>
    <hyperlink ref="B2" location="CHEFinancial!B2" display="CHEFinancial!B2"/>
    <hyperlink ref="B3" location="CHEFinancial!B12" display="CHEFinancial!B12"/>
    <hyperlink ref="B4" location="CHEPerfom!B2" display="CHEPerfom!B2"/>
    <hyperlink ref="B5" location="CHEPersonnel!B2" display="CHEPersonnel!B2"/>
    <hyperlink ref="B6" location="NSFFinancial!B2" display="NSFFinancial!B2"/>
    <hyperlink ref="B7" location="NSFFinancial!B10" display="NSFFinancial!B10"/>
    <hyperlink ref="B8" location="NSFPerfom!B2" display="NSFPerfom!B2"/>
    <hyperlink ref="B9" location="NSFPersonnel!B2" display="NSFPersonnel!B2"/>
    <hyperlink ref="B10" location="NSFASFinancial!B2" display="NSFASFinancial!B2"/>
    <hyperlink ref="B11" location="NSFASFinancial!B9" display="NSFASFinancial!B9"/>
    <hyperlink ref="B12" location="NSFASPerfom!B2" display="NSFASPerfom!B2"/>
    <hyperlink ref="B13" location="NSFASPersonnel!B2" display="NSFASPersonnel!B2"/>
    <hyperlink ref="B14" location="QCTOFinancial!B2" display="QCTOFinancial!B2"/>
    <hyperlink ref="B15" location="QCTOFinancial!B11" display="QCTOFinancial!B11"/>
    <hyperlink ref="B16" location="QCTOPerfom!B2" display="QCTOPerfom!B2"/>
    <hyperlink ref="B17" location="QCTOPersonnel!B2" display="QCTOPersonnel!B2"/>
    <hyperlink ref="B18" location="SETASFinancial!B2" display="SETASFinancial!B2"/>
    <hyperlink ref="B19" location="SETASFinancial!B11" display="SETASFinancial!B11"/>
    <hyperlink ref="B20" location="SETASPerfom!B2" display="SETASPerfom!B2"/>
    <hyperlink ref="B21" location="SETASPersonnel!B2" display="SETASPersonnel!B2"/>
    <hyperlink ref="B22" location="SAQAFinancial!B2" display="SAQAFinancial!B2"/>
    <hyperlink ref="B23" location="SAQAFinancial!B13" display="SAQAFinancial!B13"/>
    <hyperlink ref="B24" location="SAQAPerfom!B2" display="SAQAPerfom!B2"/>
    <hyperlink ref="B25" location="SAQAPersonnel!B2" display="SAQA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B63"/>
  <sheetViews>
    <sheetView showGridLines="0" topLeftCell="A6" workbookViewId="0">
      <selection activeCell="F26" sqref="F26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92" t="s">
        <v>37</v>
      </c>
      <c r="AB1">
        <f>SUMPRODUCT(LEN(B2)-LEN(SUBSTITUTE(B2,{1,2,3,4,5,6,7,8,9,0},"")))</f>
        <v>4</v>
      </c>
    </row>
    <row r="2" spans="2:28" x14ac:dyDescent="0.25">
      <c r="B2" s="222" t="s">
        <v>0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23" t="s">
        <v>11</v>
      </c>
      <c r="H4" s="224"/>
      <c r="I4" s="12" t="s">
        <v>12</v>
      </c>
      <c r="J4" s="12" t="s">
        <v>13</v>
      </c>
      <c r="K4" s="12" t="s">
        <v>14</v>
      </c>
      <c r="L4" s="223" t="s">
        <v>15</v>
      </c>
      <c r="M4" s="225"/>
    </row>
    <row r="5" spans="2:28" x14ac:dyDescent="0.25">
      <c r="B5" s="14" t="s">
        <v>16</v>
      </c>
      <c r="C5" s="15">
        <v>37.19</v>
      </c>
      <c r="D5" s="15">
        <v>33.524000000000001</v>
      </c>
      <c r="E5" s="15">
        <v>39.762999999999998</v>
      </c>
      <c r="F5" s="16">
        <v>52.042000000000002</v>
      </c>
      <c r="G5" s="17">
        <v>0.11899999999999999</v>
      </c>
      <c r="H5" s="17">
        <v>0.505</v>
      </c>
      <c r="I5" s="15">
        <v>39.346694502350005</v>
      </c>
      <c r="J5" s="15">
        <v>42.12690275687558</v>
      </c>
      <c r="K5" s="15">
        <v>43.994125035334342</v>
      </c>
      <c r="L5" s="17">
        <v>-5.3999999999999999E-2</v>
      </c>
      <c r="M5" s="18">
        <v>0.44700000000000001</v>
      </c>
    </row>
    <row r="6" spans="2:28" x14ac:dyDescent="0.25">
      <c r="B6" s="14" t="s">
        <v>17</v>
      </c>
      <c r="C6" s="15">
        <v>20.219000000000001</v>
      </c>
      <c r="D6" s="15">
        <v>25.413</v>
      </c>
      <c r="E6" s="15">
        <v>21.946000000000002</v>
      </c>
      <c r="F6" s="16">
        <v>35.058042300000004</v>
      </c>
      <c r="G6" s="17">
        <v>0.20100000000000001</v>
      </c>
      <c r="H6" s="17">
        <v>0.317</v>
      </c>
      <c r="I6" s="15">
        <v>30.816554425499998</v>
      </c>
      <c r="J6" s="15">
        <v>31.705026519204946</v>
      </c>
      <c r="K6" s="15">
        <v>33.124222611256762</v>
      </c>
      <c r="L6" s="17">
        <v>-1.9E-2</v>
      </c>
      <c r="M6" s="19">
        <v>0.33</v>
      </c>
    </row>
    <row r="7" spans="2:28" x14ac:dyDescent="0.25">
      <c r="B7" s="14" t="s">
        <v>18</v>
      </c>
      <c r="C7" s="15">
        <v>4.8609999999999998</v>
      </c>
      <c r="D7" s="15">
        <v>9.3239999999999998</v>
      </c>
      <c r="E7" s="15">
        <v>8.83</v>
      </c>
      <c r="F7" s="16">
        <v>12.045</v>
      </c>
      <c r="G7" s="17">
        <v>0.35299999999999998</v>
      </c>
      <c r="H7" s="17">
        <v>0.107</v>
      </c>
      <c r="I7" s="15">
        <v>12.132468115376501</v>
      </c>
      <c r="J7" s="15">
        <v>12.696771033756912</v>
      </c>
      <c r="K7" s="15">
        <v>13.265586376069219</v>
      </c>
      <c r="L7" s="17">
        <v>3.3000000000000002E-2</v>
      </c>
      <c r="M7" s="19">
        <v>0.127</v>
      </c>
    </row>
    <row r="8" spans="2:28" x14ac:dyDescent="0.25">
      <c r="B8" s="14" t="s">
        <v>19</v>
      </c>
      <c r="C8" s="15">
        <v>1.847</v>
      </c>
      <c r="D8" s="15">
        <v>2.9140000000000001</v>
      </c>
      <c r="E8" s="15">
        <v>5.1059999999999999</v>
      </c>
      <c r="F8" s="16">
        <v>9.1929999999999996</v>
      </c>
      <c r="G8" s="17">
        <v>0.70699999999999996</v>
      </c>
      <c r="H8" s="17">
        <v>5.5E-2</v>
      </c>
      <c r="I8" s="15">
        <v>9.4090563084500012</v>
      </c>
      <c r="J8" s="15">
        <v>9.2679599366994054</v>
      </c>
      <c r="K8" s="15">
        <v>9.6831645418635368</v>
      </c>
      <c r="L8" s="17">
        <v>1.7000000000000001E-2</v>
      </c>
      <c r="M8" s="19">
        <v>9.5000000000000001E-2</v>
      </c>
    </row>
    <row r="9" spans="2:28" x14ac:dyDescent="0.25">
      <c r="B9" s="14" t="s">
        <v>20</v>
      </c>
      <c r="C9" s="15">
        <v>4.3570000000000002</v>
      </c>
      <c r="D9" s="15">
        <v>0</v>
      </c>
      <c r="E9" s="15">
        <v>0</v>
      </c>
      <c r="F9" s="16">
        <v>0</v>
      </c>
      <c r="G9" s="17">
        <v>-1</v>
      </c>
      <c r="H9" s="17">
        <v>1.6E-2</v>
      </c>
      <c r="I9" s="15">
        <v>0</v>
      </c>
      <c r="J9" s="15">
        <v>0</v>
      </c>
      <c r="K9" s="15">
        <v>0</v>
      </c>
      <c r="L9" s="17">
        <v>0</v>
      </c>
      <c r="M9" s="19">
        <v>0</v>
      </c>
    </row>
    <row r="10" spans="2:28" x14ac:dyDescent="0.25">
      <c r="B10" s="20" t="s">
        <v>21</v>
      </c>
      <c r="C10" s="21">
        <v>68.47399999999999</v>
      </c>
      <c r="D10" s="21">
        <v>71.174999999999997</v>
      </c>
      <c r="E10" s="21">
        <v>75.644999999999996</v>
      </c>
      <c r="F10" s="22">
        <v>108.33804230000001</v>
      </c>
      <c r="G10" s="23">
        <v>0.16500000000000001</v>
      </c>
      <c r="H10" s="24">
        <v>1</v>
      </c>
      <c r="I10" s="21">
        <v>91.704773351676508</v>
      </c>
      <c r="J10" s="21">
        <v>95.796660246536845</v>
      </c>
      <c r="K10" s="21">
        <v>100.06709856452386</v>
      </c>
      <c r="L10" s="25">
        <v>-2.5999999999999999E-2</v>
      </c>
      <c r="M10" s="26">
        <v>1</v>
      </c>
    </row>
    <row r="11" spans="2:28" x14ac:dyDescent="0.2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28" x14ac:dyDescent="0.25">
      <c r="B12" s="222" t="s">
        <v>22</v>
      </c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</row>
    <row r="13" spans="2:28" ht="46.5" x14ac:dyDescent="0.25">
      <c r="B13" s="29" t="s">
        <v>23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28" x14ac:dyDescent="0.2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226" t="s">
        <v>11</v>
      </c>
      <c r="H14" s="227"/>
      <c r="I14" s="40" t="s">
        <v>12</v>
      </c>
      <c r="J14" s="40" t="s">
        <v>13</v>
      </c>
      <c r="K14" s="40" t="s">
        <v>14</v>
      </c>
      <c r="L14" s="226" t="s">
        <v>15</v>
      </c>
      <c r="M14" s="228"/>
    </row>
    <row r="15" spans="2:28" x14ac:dyDescent="0.25">
      <c r="B15" s="42" t="s">
        <v>24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28" x14ac:dyDescent="0.25">
      <c r="B16" s="42" t="s">
        <v>25</v>
      </c>
      <c r="C16" s="49">
        <v>12.439</v>
      </c>
      <c r="D16" s="49">
        <v>7.0060000000000002</v>
      </c>
      <c r="E16" s="49">
        <v>8.0009999999999994</v>
      </c>
      <c r="F16" s="50">
        <v>7.4870000000000001</v>
      </c>
      <c r="G16" s="51">
        <v>-0.156</v>
      </c>
      <c r="H16" s="51">
        <v>0.111</v>
      </c>
      <c r="I16" s="49">
        <v>7.8179254</v>
      </c>
      <c r="J16" s="49">
        <v>8.1658230803000009</v>
      </c>
      <c r="K16" s="49">
        <v>8.5316519542974394</v>
      </c>
      <c r="L16" s="51">
        <v>4.3999999999999997E-2</v>
      </c>
      <c r="M16" s="52">
        <v>8.5000000000000006E-2</v>
      </c>
    </row>
    <row r="17" spans="2:13" ht="18" x14ac:dyDescent="0.25">
      <c r="B17" s="53" t="s">
        <v>26</v>
      </c>
      <c r="C17" s="54">
        <v>9.3729999999999993</v>
      </c>
      <c r="D17" s="55">
        <v>4.9260000000000002</v>
      </c>
      <c r="E17" s="56">
        <v>6.67</v>
      </c>
      <c r="F17" s="56">
        <v>6.1790000000000003</v>
      </c>
      <c r="G17" s="57">
        <v>-0.13</v>
      </c>
      <c r="H17" s="57">
        <v>8.5999999999999993E-2</v>
      </c>
      <c r="I17" s="55">
        <v>6.4521118</v>
      </c>
      <c r="J17" s="55">
        <v>6.7392307751000002</v>
      </c>
      <c r="K17" s="56">
        <v>7.041148313824479</v>
      </c>
      <c r="L17" s="57">
        <v>4.3999999999999997E-2</v>
      </c>
      <c r="M17" s="57">
        <v>7.0000000000000007E-2</v>
      </c>
    </row>
    <row r="18" spans="2:13" x14ac:dyDescent="0.25">
      <c r="B18" s="53" t="s">
        <v>27</v>
      </c>
      <c r="C18" s="58">
        <v>3.0659999999999998</v>
      </c>
      <c r="D18" s="59">
        <v>2.08</v>
      </c>
      <c r="E18" s="60">
        <v>1.331</v>
      </c>
      <c r="F18" s="60">
        <v>1.3080000000000001</v>
      </c>
      <c r="G18" s="61">
        <v>-0.247</v>
      </c>
      <c r="H18" s="61">
        <v>2.5000000000000001E-2</v>
      </c>
      <c r="I18" s="59">
        <v>1.3658135999999998</v>
      </c>
      <c r="J18" s="59">
        <v>1.4265923051999998</v>
      </c>
      <c r="K18" s="60">
        <v>1.4905036404729597</v>
      </c>
      <c r="L18" s="61">
        <v>4.3999999999999997E-2</v>
      </c>
      <c r="M18" s="61">
        <v>1.4999999999999999E-2</v>
      </c>
    </row>
    <row r="19" spans="2:13" x14ac:dyDescent="0.25">
      <c r="B19" s="62" t="s">
        <v>28</v>
      </c>
      <c r="C19" s="49">
        <v>62.412999999999997</v>
      </c>
      <c r="D19" s="49">
        <v>69.162000000000006</v>
      </c>
      <c r="E19" s="49">
        <v>71.905000000000001</v>
      </c>
      <c r="F19" s="63">
        <v>79.725999999999999</v>
      </c>
      <c r="G19" s="64">
        <v>8.5000000000000006E-2</v>
      </c>
      <c r="H19" s="64">
        <v>0.88900000000000001</v>
      </c>
      <c r="I19" s="49">
        <v>83.887</v>
      </c>
      <c r="J19" s="49">
        <v>87.631</v>
      </c>
      <c r="K19" s="49">
        <v>91.534999999999997</v>
      </c>
      <c r="L19" s="64">
        <v>4.7E-2</v>
      </c>
      <c r="M19" s="65">
        <v>0.91500000000000004</v>
      </c>
    </row>
    <row r="20" spans="2:13" x14ac:dyDescent="0.25">
      <c r="B20" s="66" t="s">
        <v>29</v>
      </c>
      <c r="C20" s="67">
        <v>74.852000000000004</v>
      </c>
      <c r="D20" s="67">
        <v>76.168000000000006</v>
      </c>
      <c r="E20" s="68">
        <v>79.906000000000006</v>
      </c>
      <c r="F20" s="68">
        <v>87.212999999999994</v>
      </c>
      <c r="G20" s="69">
        <v>5.1999999999999998E-2</v>
      </c>
      <c r="H20" s="69">
        <v>1</v>
      </c>
      <c r="I20" s="67">
        <v>91.704925400000008</v>
      </c>
      <c r="J20" s="67">
        <v>95.796823080300001</v>
      </c>
      <c r="K20" s="68">
        <v>100.06665195429744</v>
      </c>
      <c r="L20" s="69">
        <v>4.7E-2</v>
      </c>
      <c r="M20" s="70">
        <v>1</v>
      </c>
    </row>
    <row r="21" spans="2:13" x14ac:dyDescent="0.25">
      <c r="B21" s="42" t="s">
        <v>30</v>
      </c>
      <c r="C21" s="71"/>
      <c r="D21" s="71"/>
      <c r="E21" s="71"/>
      <c r="F21" s="72"/>
      <c r="G21" s="73"/>
      <c r="H21" s="73"/>
      <c r="I21" s="71"/>
      <c r="J21" s="71"/>
      <c r="K21" s="71"/>
      <c r="L21" s="73"/>
      <c r="M21" s="74"/>
    </row>
    <row r="22" spans="2:13" x14ac:dyDescent="0.25">
      <c r="B22" s="42" t="s">
        <v>31</v>
      </c>
      <c r="C22" s="49">
        <v>68.474000000000018</v>
      </c>
      <c r="D22" s="49">
        <v>71.174999999999997</v>
      </c>
      <c r="E22" s="49">
        <v>75.644999999999996</v>
      </c>
      <c r="F22" s="50">
        <v>108.33804230000001</v>
      </c>
      <c r="G22" s="75">
        <v>0.16500000000000001</v>
      </c>
      <c r="H22" s="75">
        <v>1</v>
      </c>
      <c r="I22" s="49">
        <v>91.704773351676494</v>
      </c>
      <c r="J22" s="49">
        <v>95.796660246536845</v>
      </c>
      <c r="K22" s="49">
        <v>100.06709856452386</v>
      </c>
      <c r="L22" s="75">
        <v>-2.5999999999999999E-2</v>
      </c>
      <c r="M22" s="76">
        <v>1</v>
      </c>
    </row>
    <row r="23" spans="2:13" x14ac:dyDescent="0.25">
      <c r="B23" s="53" t="s">
        <v>32</v>
      </c>
      <c r="C23" s="54">
        <v>36.136000000000003</v>
      </c>
      <c r="D23" s="55">
        <v>37.561</v>
      </c>
      <c r="E23" s="56">
        <v>39.904000000000003</v>
      </c>
      <c r="F23" s="56">
        <v>45.558</v>
      </c>
      <c r="G23" s="57">
        <v>0.08</v>
      </c>
      <c r="H23" s="57">
        <v>0.501</v>
      </c>
      <c r="I23" s="55">
        <v>36.684321499999996</v>
      </c>
      <c r="J23" s="55">
        <v>38.518537575000003</v>
      </c>
      <c r="K23" s="56">
        <v>40.244168058360003</v>
      </c>
      <c r="L23" s="57">
        <v>-0.04</v>
      </c>
      <c r="M23" s="57">
        <v>0.40600000000000003</v>
      </c>
    </row>
    <row r="24" spans="2:13" x14ac:dyDescent="0.25">
      <c r="B24" s="53" t="s">
        <v>33</v>
      </c>
      <c r="C24" s="77">
        <v>30.164000000000001</v>
      </c>
      <c r="D24" s="78">
        <v>31.355</v>
      </c>
      <c r="E24" s="79">
        <v>34.054000000000002</v>
      </c>
      <c r="F24" s="79">
        <v>61.094042299999998</v>
      </c>
      <c r="G24" s="80">
        <v>0.26500000000000001</v>
      </c>
      <c r="H24" s="80">
        <v>0.47399999999999998</v>
      </c>
      <c r="I24" s="78">
        <v>52.570916564176507</v>
      </c>
      <c r="J24" s="78">
        <v>54.718603249628096</v>
      </c>
      <c r="K24" s="79">
        <v>57.148744614153607</v>
      </c>
      <c r="L24" s="80">
        <v>-2.1999999999999999E-2</v>
      </c>
      <c r="M24" s="80">
        <v>0.56999999999999995</v>
      </c>
    </row>
    <row r="25" spans="2:13" x14ac:dyDescent="0.25">
      <c r="B25" s="53" t="s">
        <v>34</v>
      </c>
      <c r="C25" s="58">
        <v>2.1739999999999999</v>
      </c>
      <c r="D25" s="59">
        <v>2.2589999999999999</v>
      </c>
      <c r="E25" s="60">
        <v>1.6870000000000001</v>
      </c>
      <c r="F25" s="60">
        <v>1.6859999999999999</v>
      </c>
      <c r="G25" s="61">
        <v>-8.1000000000000003E-2</v>
      </c>
      <c r="H25" s="61">
        <v>2.5000000000000001E-2</v>
      </c>
      <c r="I25" s="59">
        <v>2.4495352875000003</v>
      </c>
      <c r="J25" s="59">
        <v>2.55951942190875</v>
      </c>
      <c r="K25" s="60">
        <v>2.6741858920102621</v>
      </c>
      <c r="L25" s="61">
        <v>0.16600000000000001</v>
      </c>
      <c r="M25" s="61">
        <v>2.4E-2</v>
      </c>
    </row>
    <row r="26" spans="2:13" x14ac:dyDescent="0.25">
      <c r="B26" s="66" t="s">
        <v>35</v>
      </c>
      <c r="C26" s="81">
        <v>68.474000000000018</v>
      </c>
      <c r="D26" s="81">
        <v>71.174999999999997</v>
      </c>
      <c r="E26" s="82">
        <v>75.644999999999996</v>
      </c>
      <c r="F26" s="82">
        <v>108.33804230000001</v>
      </c>
      <c r="G26" s="69">
        <v>0.16500000000000001</v>
      </c>
      <c r="H26" s="69">
        <v>1</v>
      </c>
      <c r="I26" s="81">
        <v>91.704773351676494</v>
      </c>
      <c r="J26" s="81">
        <v>95.796660246536845</v>
      </c>
      <c r="K26" s="82">
        <v>100.06709856452386</v>
      </c>
      <c r="L26" s="69">
        <v>-2.5999999999999999E-2</v>
      </c>
      <c r="M26" s="70">
        <v>1</v>
      </c>
    </row>
    <row r="27" spans="2:13" x14ac:dyDescent="0.25">
      <c r="B27" s="83" t="s">
        <v>36</v>
      </c>
      <c r="C27" s="84">
        <v>6.4</v>
      </c>
      <c r="D27" s="84">
        <v>5</v>
      </c>
      <c r="E27" s="85">
        <v>4.3</v>
      </c>
      <c r="F27" s="85">
        <v>-21.1</v>
      </c>
      <c r="G27" s="86">
        <v>-2.488</v>
      </c>
      <c r="H27" s="86"/>
      <c r="I27" s="84">
        <v>0</v>
      </c>
      <c r="J27" s="84">
        <v>0</v>
      </c>
      <c r="K27" s="85">
        <v>0</v>
      </c>
      <c r="L27" s="86">
        <v>-1</v>
      </c>
      <c r="M27" s="87"/>
    </row>
    <row r="63" spans="2:13" x14ac:dyDescent="0.25">
      <c r="B63" s="88"/>
      <c r="C63" s="89"/>
      <c r="D63" s="89"/>
      <c r="E63" s="90"/>
      <c r="F63" s="90"/>
      <c r="G63" s="90"/>
      <c r="H63" s="90"/>
      <c r="I63" s="90"/>
      <c r="J63" s="90"/>
      <c r="K63" s="91"/>
      <c r="L63" s="91"/>
      <c r="M63" s="9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12"/>
  <sheetViews>
    <sheetView showGridLines="0" topLeftCell="A3" workbookViewId="0">
      <selection activeCell="D5" sqref="D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92" t="s">
        <v>37</v>
      </c>
    </row>
    <row r="2" spans="2:11" x14ac:dyDescent="0.25">
      <c r="B2" s="229" t="s">
        <v>38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34.5" x14ac:dyDescent="0.25">
      <c r="B3" s="93" t="s">
        <v>39</v>
      </c>
      <c r="C3" s="94" t="s">
        <v>40</v>
      </c>
      <c r="D3" s="95" t="s">
        <v>41</v>
      </c>
      <c r="E3" s="230" t="s">
        <v>42</v>
      </c>
      <c r="F3" s="231"/>
      <c r="G3" s="232"/>
      <c r="H3" s="96" t="s">
        <v>43</v>
      </c>
      <c r="I3" s="233" t="s">
        <v>44</v>
      </c>
      <c r="J3" s="234"/>
      <c r="K3" s="234"/>
    </row>
    <row r="4" spans="2:11" x14ac:dyDescent="0.25">
      <c r="B4" s="97"/>
      <c r="C4" s="97"/>
      <c r="D4" s="98"/>
      <c r="E4" s="99" t="s">
        <v>7</v>
      </c>
      <c r="F4" s="99" t="s">
        <v>8</v>
      </c>
      <c r="G4" s="99" t="s">
        <v>9</v>
      </c>
      <c r="H4" s="99" t="s">
        <v>10</v>
      </c>
      <c r="I4" s="99" t="s">
        <v>12</v>
      </c>
      <c r="J4" s="99" t="s">
        <v>13</v>
      </c>
      <c r="K4" s="100" t="s">
        <v>14</v>
      </c>
    </row>
    <row r="5" spans="2:11" ht="56.25" x14ac:dyDescent="0.25">
      <c r="B5" s="164" t="s">
        <v>114</v>
      </c>
      <c r="C5" s="164" t="s">
        <v>17</v>
      </c>
      <c r="D5" s="164" t="s">
        <v>115</v>
      </c>
      <c r="E5" s="180">
        <v>0.89</v>
      </c>
      <c r="F5" s="180">
        <v>0.97</v>
      </c>
      <c r="G5" s="180">
        <v>0.97</v>
      </c>
      <c r="H5" s="180">
        <v>0.85</v>
      </c>
      <c r="I5" s="180">
        <v>0.85</v>
      </c>
      <c r="J5" s="180">
        <v>0.85</v>
      </c>
      <c r="K5" s="181">
        <v>0.85</v>
      </c>
    </row>
    <row r="6" spans="2:11" x14ac:dyDescent="0.25">
      <c r="B6" s="168"/>
      <c r="C6" s="165"/>
      <c r="D6" s="165"/>
      <c r="E6" s="182" t="s">
        <v>116</v>
      </c>
      <c r="F6" s="182" t="s">
        <v>118</v>
      </c>
      <c r="G6" s="182" t="s">
        <v>120</v>
      </c>
      <c r="H6" s="182"/>
      <c r="I6" s="182"/>
      <c r="J6" s="182"/>
      <c r="K6" s="183"/>
    </row>
    <row r="7" spans="2:11" x14ac:dyDescent="0.25">
      <c r="B7" s="167"/>
      <c r="C7" s="166"/>
      <c r="D7" s="165"/>
      <c r="E7" s="184" t="s">
        <v>117</v>
      </c>
      <c r="F7" s="184" t="s">
        <v>119</v>
      </c>
      <c r="G7" s="184" t="s">
        <v>121</v>
      </c>
      <c r="H7" s="184"/>
      <c r="I7" s="184"/>
      <c r="J7" s="184"/>
      <c r="K7" s="185"/>
    </row>
    <row r="8" spans="2:11" ht="56.25" x14ac:dyDescent="0.25">
      <c r="B8" s="102" t="s">
        <v>122</v>
      </c>
      <c r="C8" s="101" t="s">
        <v>125</v>
      </c>
      <c r="D8" s="165"/>
      <c r="E8" s="186">
        <v>1</v>
      </c>
      <c r="F8" s="186">
        <v>1</v>
      </c>
      <c r="G8" s="186">
        <v>2</v>
      </c>
      <c r="H8" s="186">
        <v>3</v>
      </c>
      <c r="I8" s="186">
        <v>3</v>
      </c>
      <c r="J8" s="186">
        <v>3</v>
      </c>
      <c r="K8" s="187">
        <v>3</v>
      </c>
    </row>
    <row r="9" spans="2:11" ht="56.25" x14ac:dyDescent="0.25">
      <c r="B9" s="102" t="s">
        <v>123</v>
      </c>
      <c r="C9" s="101" t="s">
        <v>17</v>
      </c>
      <c r="D9" s="101"/>
      <c r="E9" s="190" t="s">
        <v>206</v>
      </c>
      <c r="F9" s="186">
        <v>11</v>
      </c>
      <c r="G9" s="186">
        <v>15</v>
      </c>
      <c r="H9" s="186">
        <v>10</v>
      </c>
      <c r="I9" s="186">
        <v>10</v>
      </c>
      <c r="J9" s="186">
        <v>10</v>
      </c>
      <c r="K9" s="187">
        <v>10</v>
      </c>
    </row>
    <row r="10" spans="2:11" ht="33.75" x14ac:dyDescent="0.25">
      <c r="B10" s="102" t="s">
        <v>124</v>
      </c>
      <c r="C10" s="101" t="s">
        <v>18</v>
      </c>
      <c r="D10" s="101"/>
      <c r="E10" s="186">
        <v>2</v>
      </c>
      <c r="F10" s="186">
        <v>2</v>
      </c>
      <c r="G10" s="186">
        <v>3</v>
      </c>
      <c r="H10" s="186">
        <v>3</v>
      </c>
      <c r="I10" s="186">
        <v>3</v>
      </c>
      <c r="J10" s="186">
        <v>3</v>
      </c>
      <c r="K10" s="187">
        <v>3</v>
      </c>
    </row>
    <row r="11" spans="2:11" ht="78.75" x14ac:dyDescent="0.25">
      <c r="B11" s="102" t="s">
        <v>126</v>
      </c>
      <c r="C11" s="101" t="s">
        <v>19</v>
      </c>
      <c r="D11" s="101"/>
      <c r="E11" s="186">
        <v>1</v>
      </c>
      <c r="F11" s="186">
        <v>1</v>
      </c>
      <c r="G11" s="186">
        <v>1</v>
      </c>
      <c r="H11" s="186">
        <v>1</v>
      </c>
      <c r="I11" s="186">
        <v>1</v>
      </c>
      <c r="J11" s="186">
        <v>1</v>
      </c>
      <c r="K11" s="187">
        <v>1</v>
      </c>
    </row>
    <row r="12" spans="2:11" x14ac:dyDescent="0.25">
      <c r="B12" s="191" t="s">
        <v>207</v>
      </c>
      <c r="C12" s="103"/>
      <c r="D12" s="103"/>
      <c r="E12" s="103"/>
      <c r="F12" s="103"/>
      <c r="G12" s="103"/>
      <c r="H12" s="103"/>
      <c r="I12" s="103"/>
      <c r="J12" s="103"/>
      <c r="K12" s="103"/>
    </row>
  </sheetData>
  <mergeCells count="3">
    <mergeCell ref="B2:K2"/>
    <mergeCell ref="E3:G3"/>
    <mergeCell ref="I3:K3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92" t="s">
        <v>37</v>
      </c>
    </row>
    <row r="2" spans="2:21" x14ac:dyDescent="0.25">
      <c r="B2" s="222" t="s">
        <v>46</v>
      </c>
      <c r="C2" s="235"/>
      <c r="D2" s="235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</row>
    <row r="3" spans="2:21" x14ac:dyDescent="0.25">
      <c r="B3" s="104"/>
      <c r="C3" s="236" t="s">
        <v>47</v>
      </c>
      <c r="D3" s="237"/>
      <c r="E3" s="105" t="s">
        <v>45</v>
      </c>
      <c r="F3" s="238" t="s">
        <v>48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106"/>
      <c r="T3" s="239" t="s">
        <v>49</v>
      </c>
      <c r="U3" s="241" t="s">
        <v>50</v>
      </c>
    </row>
    <row r="4" spans="2:21" ht="54" x14ac:dyDescent="0.25">
      <c r="B4" s="107"/>
      <c r="C4" s="108" t="s">
        <v>51</v>
      </c>
      <c r="D4" s="109" t="s">
        <v>52</v>
      </c>
      <c r="E4" s="243" t="s">
        <v>53</v>
      </c>
      <c r="F4" s="244"/>
      <c r="G4" s="245"/>
      <c r="H4" s="243" t="s">
        <v>54</v>
      </c>
      <c r="I4" s="244"/>
      <c r="J4" s="245"/>
      <c r="K4" s="243" t="s">
        <v>55</v>
      </c>
      <c r="L4" s="244"/>
      <c r="M4" s="244"/>
      <c r="N4" s="244"/>
      <c r="O4" s="244"/>
      <c r="P4" s="244"/>
      <c r="Q4" s="244"/>
      <c r="R4" s="244"/>
      <c r="S4" s="245"/>
      <c r="T4" s="240"/>
      <c r="U4" s="242"/>
    </row>
    <row r="5" spans="2:21" x14ac:dyDescent="0.25">
      <c r="B5" s="110"/>
      <c r="C5" s="111"/>
      <c r="D5" s="112"/>
      <c r="E5" s="243" t="s">
        <v>9</v>
      </c>
      <c r="F5" s="244"/>
      <c r="G5" s="245"/>
      <c r="H5" s="243" t="s">
        <v>10</v>
      </c>
      <c r="I5" s="244"/>
      <c r="J5" s="245"/>
      <c r="K5" s="243" t="s">
        <v>12</v>
      </c>
      <c r="L5" s="244"/>
      <c r="M5" s="245"/>
      <c r="N5" s="243" t="s">
        <v>13</v>
      </c>
      <c r="O5" s="244"/>
      <c r="P5" s="245"/>
      <c r="Q5" s="243" t="s">
        <v>14</v>
      </c>
      <c r="R5" s="244"/>
      <c r="S5" s="245"/>
      <c r="T5" s="113" t="s">
        <v>15</v>
      </c>
      <c r="U5" s="114"/>
    </row>
    <row r="6" spans="2:21" ht="19.5" x14ac:dyDescent="0.25">
      <c r="B6" s="115" t="s">
        <v>56</v>
      </c>
      <c r="C6" s="116"/>
      <c r="D6" s="117"/>
      <c r="E6" s="118" t="s">
        <v>57</v>
      </c>
      <c r="F6" s="119" t="s">
        <v>58</v>
      </c>
      <c r="G6" s="120" t="s">
        <v>59</v>
      </c>
      <c r="H6" s="118" t="s">
        <v>57</v>
      </c>
      <c r="I6" s="119" t="s">
        <v>58</v>
      </c>
      <c r="J6" s="120" t="s">
        <v>59</v>
      </c>
      <c r="K6" s="118" t="s">
        <v>57</v>
      </c>
      <c r="L6" s="119" t="s">
        <v>58</v>
      </c>
      <c r="M6" s="120" t="s">
        <v>59</v>
      </c>
      <c r="N6" s="118" t="s">
        <v>57</v>
      </c>
      <c r="O6" s="119" t="s">
        <v>58</v>
      </c>
      <c r="P6" s="120" t="s">
        <v>59</v>
      </c>
      <c r="Q6" s="118" t="s">
        <v>57</v>
      </c>
      <c r="R6" s="119" t="s">
        <v>58</v>
      </c>
      <c r="S6" s="120" t="s">
        <v>59</v>
      </c>
      <c r="T6" s="121" t="s">
        <v>60</v>
      </c>
      <c r="U6" s="122"/>
    </row>
    <row r="7" spans="2:21" ht="18" x14ac:dyDescent="0.25">
      <c r="B7" s="123" t="s">
        <v>61</v>
      </c>
      <c r="C7" s="124">
        <v>52</v>
      </c>
      <c r="D7" s="125">
        <v>52</v>
      </c>
      <c r="E7" s="126">
        <v>51</v>
      </c>
      <c r="F7" s="127">
        <v>39.904170982703533</v>
      </c>
      <c r="G7" s="128">
        <v>0.78243472515104973</v>
      </c>
      <c r="H7" s="126">
        <v>52</v>
      </c>
      <c r="I7" s="127">
        <v>45.558</v>
      </c>
      <c r="J7" s="128">
        <v>0.87611538461538463</v>
      </c>
      <c r="K7" s="126">
        <v>52</v>
      </c>
      <c r="L7" s="127">
        <v>36.684495987668278</v>
      </c>
      <c r="M7" s="128">
        <v>0.70547107668592846</v>
      </c>
      <c r="N7" s="126">
        <v>52</v>
      </c>
      <c r="O7" s="127">
        <v>38.518834044557202</v>
      </c>
      <c r="P7" s="128">
        <v>0.74074680854917696</v>
      </c>
      <c r="Q7" s="126">
        <v>52</v>
      </c>
      <c r="R7" s="127">
        <v>40.24437574678506</v>
      </c>
      <c r="S7" s="127">
        <v>0.77393030282278963</v>
      </c>
      <c r="T7" s="129">
        <v>0</v>
      </c>
      <c r="U7" s="129">
        <v>1</v>
      </c>
    </row>
    <row r="8" spans="2:21" x14ac:dyDescent="0.25">
      <c r="B8" s="130" t="s">
        <v>62</v>
      </c>
      <c r="C8" s="131">
        <v>30</v>
      </c>
      <c r="D8" s="131">
        <v>30</v>
      </c>
      <c r="E8" s="132">
        <v>30</v>
      </c>
      <c r="F8" s="133">
        <v>15.941170982703536</v>
      </c>
      <c r="G8" s="134">
        <v>0.53137236609011784</v>
      </c>
      <c r="H8" s="132">
        <v>28</v>
      </c>
      <c r="I8" s="133">
        <v>15.474</v>
      </c>
      <c r="J8" s="134">
        <v>0.5526428571428571</v>
      </c>
      <c r="K8" s="132">
        <v>31</v>
      </c>
      <c r="L8" s="133">
        <v>13.418495987668283</v>
      </c>
      <c r="M8" s="134">
        <v>0.43285470927962205</v>
      </c>
      <c r="N8" s="132">
        <v>31</v>
      </c>
      <c r="O8" s="133">
        <v>14.391834044557203</v>
      </c>
      <c r="P8" s="134">
        <v>0.46425271111474847</v>
      </c>
      <c r="Q8" s="135">
        <v>31</v>
      </c>
      <c r="R8" s="133">
        <v>15.318725746785063</v>
      </c>
      <c r="S8" s="133">
        <v>0.49415244344467946</v>
      </c>
      <c r="T8" s="136">
        <v>3.450966906825137E-2</v>
      </c>
      <c r="U8" s="137">
        <v>0.58173076923076927</v>
      </c>
    </row>
    <row r="9" spans="2:21" x14ac:dyDescent="0.25">
      <c r="B9" s="130" t="s">
        <v>63</v>
      </c>
      <c r="C9" s="138">
        <v>14</v>
      </c>
      <c r="D9" s="138">
        <v>14</v>
      </c>
      <c r="E9" s="139">
        <v>13</v>
      </c>
      <c r="F9" s="140">
        <v>12.981</v>
      </c>
      <c r="G9" s="141">
        <v>0.99853846153846149</v>
      </c>
      <c r="H9" s="139">
        <v>16</v>
      </c>
      <c r="I9" s="140">
        <v>15.932</v>
      </c>
      <c r="J9" s="141">
        <v>0.99575000000000002</v>
      </c>
      <c r="K9" s="139">
        <v>13</v>
      </c>
      <c r="L9" s="140">
        <v>11.063000000000001</v>
      </c>
      <c r="M9" s="141">
        <v>0.85100000000000009</v>
      </c>
      <c r="N9" s="139">
        <v>13</v>
      </c>
      <c r="O9" s="140">
        <v>11.923999999999999</v>
      </c>
      <c r="P9" s="141">
        <v>0.91723076923076918</v>
      </c>
      <c r="Q9" s="142">
        <v>13</v>
      </c>
      <c r="R9" s="140">
        <v>12.112</v>
      </c>
      <c r="S9" s="140">
        <v>0.93169230769230771</v>
      </c>
      <c r="T9" s="143">
        <v>-6.6872210795687947E-2</v>
      </c>
      <c r="U9" s="144">
        <v>0.26442307692307693</v>
      </c>
    </row>
    <row r="10" spans="2:21" x14ac:dyDescent="0.25">
      <c r="B10" s="130" t="s">
        <v>64</v>
      </c>
      <c r="C10" s="138">
        <v>7</v>
      </c>
      <c r="D10" s="138">
        <v>7</v>
      </c>
      <c r="E10" s="139">
        <v>7</v>
      </c>
      <c r="F10" s="140">
        <v>9.0730000000000004</v>
      </c>
      <c r="G10" s="141">
        <v>1.2961428571428573</v>
      </c>
      <c r="H10" s="139">
        <v>7</v>
      </c>
      <c r="I10" s="140">
        <v>11.268000000000001</v>
      </c>
      <c r="J10" s="141">
        <v>1.6097142857142859</v>
      </c>
      <c r="K10" s="139">
        <v>7</v>
      </c>
      <c r="L10" s="140">
        <v>10.294</v>
      </c>
      <c r="M10" s="141">
        <v>1.4705714285714286</v>
      </c>
      <c r="N10" s="139">
        <v>7</v>
      </c>
      <c r="O10" s="140">
        <v>10.294</v>
      </c>
      <c r="P10" s="141">
        <v>1.4705714285714286</v>
      </c>
      <c r="Q10" s="142">
        <v>7</v>
      </c>
      <c r="R10" s="140">
        <v>10.809200000000001</v>
      </c>
      <c r="S10" s="140">
        <v>1.5441714285714288</v>
      </c>
      <c r="T10" s="143">
        <v>0</v>
      </c>
      <c r="U10" s="144">
        <v>0.13461538461538461</v>
      </c>
    </row>
    <row r="11" spans="2:21" x14ac:dyDescent="0.25">
      <c r="B11" s="145" t="s">
        <v>65</v>
      </c>
      <c r="C11" s="146">
        <v>1</v>
      </c>
      <c r="D11" s="146">
        <v>1</v>
      </c>
      <c r="E11" s="147">
        <v>1</v>
      </c>
      <c r="F11" s="148">
        <v>1.909</v>
      </c>
      <c r="G11" s="149">
        <v>1.909</v>
      </c>
      <c r="H11" s="147">
        <v>1</v>
      </c>
      <c r="I11" s="148">
        <v>2.8839999999999999</v>
      </c>
      <c r="J11" s="149">
        <v>2.8839999999999999</v>
      </c>
      <c r="K11" s="147">
        <v>1</v>
      </c>
      <c r="L11" s="148">
        <v>1.909</v>
      </c>
      <c r="M11" s="149">
        <v>1.909</v>
      </c>
      <c r="N11" s="147">
        <v>1</v>
      </c>
      <c r="O11" s="148">
        <v>1.909</v>
      </c>
      <c r="P11" s="149">
        <v>1.909</v>
      </c>
      <c r="Q11" s="150">
        <v>1</v>
      </c>
      <c r="R11" s="148">
        <v>2.0044499999999998</v>
      </c>
      <c r="S11" s="148">
        <v>2.0044499999999998</v>
      </c>
      <c r="T11" s="151">
        <v>0</v>
      </c>
      <c r="U11" s="152">
        <v>1.9230769230769232E-2</v>
      </c>
    </row>
    <row r="12" spans="2:21" x14ac:dyDescent="0.25">
      <c r="B12" s="153" t="s">
        <v>66</v>
      </c>
      <c r="C12" s="154"/>
      <c r="D12" s="154"/>
      <c r="E12" s="154"/>
      <c r="F12" s="154"/>
      <c r="G12" s="154"/>
      <c r="H12" s="154"/>
      <c r="I12" s="155"/>
      <c r="J12" s="155"/>
      <c r="K12" s="154"/>
      <c r="L12" s="155"/>
      <c r="M12" s="155"/>
      <c r="N12" s="154"/>
      <c r="O12" s="155"/>
      <c r="P12" s="155"/>
      <c r="Q12" s="154"/>
      <c r="R12" s="155"/>
      <c r="S12" s="155"/>
      <c r="T12" s="156"/>
      <c r="U12" s="156"/>
    </row>
    <row r="13" spans="2:21" x14ac:dyDescent="0.25"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AB61"/>
  <sheetViews>
    <sheetView showGridLines="0" topLeftCell="A14" workbookViewId="0">
      <selection activeCell="I28" sqref="I28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92" t="s">
        <v>37</v>
      </c>
      <c r="AB1">
        <f>SUMPRODUCT(LEN(B2)-LEN(SUBSTITUTE(B2,{1,2,3,4,5,6,7,8,9,0},"")))</f>
        <v>4</v>
      </c>
    </row>
    <row r="2" spans="2:28" x14ac:dyDescent="0.25">
      <c r="B2" s="222" t="s">
        <v>67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23" t="s">
        <v>11</v>
      </c>
      <c r="H4" s="224"/>
      <c r="I4" s="12" t="s">
        <v>12</v>
      </c>
      <c r="J4" s="12" t="s">
        <v>13</v>
      </c>
      <c r="K4" s="12" t="s">
        <v>14</v>
      </c>
      <c r="L4" s="223" t="s">
        <v>15</v>
      </c>
      <c r="M4" s="225"/>
    </row>
    <row r="5" spans="2:28" x14ac:dyDescent="0.25">
      <c r="B5" s="14" t="s">
        <v>16</v>
      </c>
      <c r="C5" s="15">
        <v>197.43100000000001</v>
      </c>
      <c r="D5" s="15">
        <v>250.36699999999999</v>
      </c>
      <c r="E5" s="15">
        <v>201.51400000000001</v>
      </c>
      <c r="F5" s="16">
        <v>264.18799999999999</v>
      </c>
      <c r="G5" s="17">
        <v>0.10199999999999999</v>
      </c>
      <c r="H5" s="17">
        <v>7.8E-2</v>
      </c>
      <c r="I5" s="15">
        <v>275.12099999999998</v>
      </c>
      <c r="J5" s="15">
        <v>288.58199999999999</v>
      </c>
      <c r="K5" s="15">
        <v>302.23399999999998</v>
      </c>
      <c r="L5" s="17">
        <v>4.5999999999999999E-2</v>
      </c>
      <c r="M5" s="18">
        <v>6.6000000000000003E-2</v>
      </c>
    </row>
    <row r="6" spans="2:28" x14ac:dyDescent="0.25">
      <c r="B6" s="14" t="s">
        <v>68</v>
      </c>
      <c r="C6" s="15">
        <v>2535.2580000000003</v>
      </c>
      <c r="D6" s="15">
        <v>1020.3270000000002</v>
      </c>
      <c r="E6" s="15">
        <v>4256.7030000000004</v>
      </c>
      <c r="F6" s="16">
        <v>3188.724011477419</v>
      </c>
      <c r="G6" s="17">
        <v>7.9000000000000001E-2</v>
      </c>
      <c r="H6" s="17">
        <v>0.78900000000000003</v>
      </c>
      <c r="I6" s="15">
        <v>3390.5902184717806</v>
      </c>
      <c r="J6" s="15">
        <v>3606.1087631330265</v>
      </c>
      <c r="K6" s="15">
        <v>3836.2604456021932</v>
      </c>
      <c r="L6" s="17">
        <v>6.4000000000000001E-2</v>
      </c>
      <c r="M6" s="19">
        <v>0.81299999999999994</v>
      </c>
    </row>
    <row r="7" spans="2:28" x14ac:dyDescent="0.25">
      <c r="B7" s="14" t="s">
        <v>69</v>
      </c>
      <c r="C7" s="15">
        <v>36.987000000000002</v>
      </c>
      <c r="D7" s="15">
        <v>660.64200000000017</v>
      </c>
      <c r="E7" s="15">
        <v>231.94700000000003</v>
      </c>
      <c r="F7" s="16">
        <v>500.93428268477476</v>
      </c>
      <c r="G7" s="17">
        <v>1.3839999999999999</v>
      </c>
      <c r="H7" s="17">
        <v>0.13300000000000001</v>
      </c>
      <c r="I7" s="15">
        <v>510.43357370512251</v>
      </c>
      <c r="J7" s="15">
        <v>525.88271037397351</v>
      </c>
      <c r="K7" s="15">
        <v>542.01813476730661</v>
      </c>
      <c r="L7" s="17">
        <v>2.7E-2</v>
      </c>
      <c r="M7" s="19">
        <v>0.121</v>
      </c>
    </row>
    <row r="8" spans="2:28" x14ac:dyDescent="0.25">
      <c r="B8" s="20" t="s">
        <v>21</v>
      </c>
      <c r="C8" s="21">
        <v>2769.6760000000004</v>
      </c>
      <c r="D8" s="21">
        <v>1931.3360000000002</v>
      </c>
      <c r="E8" s="21">
        <v>4690.1640000000007</v>
      </c>
      <c r="F8" s="22">
        <v>3953.8462941621938</v>
      </c>
      <c r="G8" s="23">
        <v>0.126</v>
      </c>
      <c r="H8" s="24">
        <v>1</v>
      </c>
      <c r="I8" s="21">
        <v>4176.1447921769031</v>
      </c>
      <c r="J8" s="21">
        <v>4420.573473507</v>
      </c>
      <c r="K8" s="21">
        <v>4680.5125803695</v>
      </c>
      <c r="L8" s="25">
        <v>5.8000000000000003E-2</v>
      </c>
      <c r="M8" s="26">
        <v>1</v>
      </c>
    </row>
    <row r="9" spans="2:28" x14ac:dyDescent="0.2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25">
      <c r="B10" s="222" t="s">
        <v>70</v>
      </c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</row>
    <row r="11" spans="2:28" ht="46.5" x14ac:dyDescent="0.25">
      <c r="B11" s="29" t="s">
        <v>23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2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26" t="s">
        <v>11</v>
      </c>
      <c r="H12" s="227"/>
      <c r="I12" s="40" t="s">
        <v>12</v>
      </c>
      <c r="J12" s="40" t="s">
        <v>13</v>
      </c>
      <c r="K12" s="40" t="s">
        <v>14</v>
      </c>
      <c r="L12" s="226" t="s">
        <v>15</v>
      </c>
      <c r="M12" s="228"/>
    </row>
    <row r="13" spans="2:28" x14ac:dyDescent="0.25">
      <c r="B13" s="42" t="s">
        <v>24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25">
      <c r="B14" s="42" t="s">
        <v>25</v>
      </c>
      <c r="C14" s="49">
        <v>601.94399999999996</v>
      </c>
      <c r="D14" s="49">
        <v>438.96499999999997</v>
      </c>
      <c r="E14" s="49">
        <v>447.56700000000001</v>
      </c>
      <c r="F14" s="50">
        <v>568.04999999999995</v>
      </c>
      <c r="G14" s="51">
        <v>-1.9E-2</v>
      </c>
      <c r="H14" s="51">
        <v>0.128</v>
      </c>
      <c r="I14" s="49">
        <v>624.85500000000002</v>
      </c>
      <c r="J14" s="49">
        <v>693.58900000000006</v>
      </c>
      <c r="K14" s="49">
        <v>769.88300000000004</v>
      </c>
      <c r="L14" s="51">
        <v>0.107</v>
      </c>
      <c r="M14" s="52">
        <v>0.12</v>
      </c>
    </row>
    <row r="15" spans="2:28" x14ac:dyDescent="0.25">
      <c r="B15" s="53" t="s">
        <v>27</v>
      </c>
      <c r="C15" s="158">
        <v>601.94399999999996</v>
      </c>
      <c r="D15" s="159">
        <v>438.96499999999997</v>
      </c>
      <c r="E15" s="160">
        <v>447.56700000000001</v>
      </c>
      <c r="F15" s="160">
        <v>568.04999999999995</v>
      </c>
      <c r="G15" s="161">
        <v>-1.9E-2</v>
      </c>
      <c r="H15" s="161">
        <v>0.128</v>
      </c>
      <c r="I15" s="159">
        <v>624.85500000000002</v>
      </c>
      <c r="J15" s="159">
        <v>693.58900000000006</v>
      </c>
      <c r="K15" s="160">
        <v>769.88300000000004</v>
      </c>
      <c r="L15" s="161">
        <v>0.107</v>
      </c>
      <c r="M15" s="161">
        <v>0.12</v>
      </c>
    </row>
    <row r="16" spans="2:28" x14ac:dyDescent="0.25">
      <c r="B16" s="62" t="s">
        <v>28</v>
      </c>
      <c r="C16" s="49">
        <v>3660.2689999999998</v>
      </c>
      <c r="D16" s="49">
        <v>2472.6</v>
      </c>
      <c r="E16" s="49">
        <v>3905.3220000000001</v>
      </c>
      <c r="F16" s="63">
        <v>4347.6270000000004</v>
      </c>
      <c r="G16" s="64">
        <v>5.8999999999999997E-2</v>
      </c>
      <c r="H16" s="64">
        <v>0.872</v>
      </c>
      <c r="I16" s="49">
        <v>4715.3919999999998</v>
      </c>
      <c r="J16" s="49">
        <v>4963.13</v>
      </c>
      <c r="K16" s="49">
        <v>5339.3689999999997</v>
      </c>
      <c r="L16" s="64">
        <v>7.0999999999999994E-2</v>
      </c>
      <c r="M16" s="65">
        <v>0.88</v>
      </c>
    </row>
    <row r="17" spans="2:13" x14ac:dyDescent="0.25">
      <c r="B17" s="66" t="s">
        <v>29</v>
      </c>
      <c r="C17" s="67">
        <v>4262.2129999999997</v>
      </c>
      <c r="D17" s="67">
        <v>2911.5650000000001</v>
      </c>
      <c r="E17" s="68">
        <v>4352.8890000000001</v>
      </c>
      <c r="F17" s="68">
        <v>4915.6770000000006</v>
      </c>
      <c r="G17" s="69">
        <v>4.9000000000000002E-2</v>
      </c>
      <c r="H17" s="69">
        <v>1</v>
      </c>
      <c r="I17" s="67">
        <v>5340.2469999999994</v>
      </c>
      <c r="J17" s="67">
        <v>5656.7190000000001</v>
      </c>
      <c r="K17" s="68">
        <v>6109.2519999999995</v>
      </c>
      <c r="L17" s="69">
        <v>7.4999999999999997E-2</v>
      </c>
      <c r="M17" s="70">
        <v>1</v>
      </c>
    </row>
    <row r="18" spans="2:13" x14ac:dyDescent="0.25">
      <c r="B18" s="42" t="s">
        <v>30</v>
      </c>
      <c r="C18" s="71"/>
      <c r="D18" s="71"/>
      <c r="E18" s="71"/>
      <c r="F18" s="72"/>
      <c r="G18" s="73"/>
      <c r="H18" s="73"/>
      <c r="I18" s="71"/>
      <c r="J18" s="71"/>
      <c r="K18" s="71"/>
      <c r="L18" s="73"/>
      <c r="M18" s="74"/>
    </row>
    <row r="19" spans="2:13" x14ac:dyDescent="0.25">
      <c r="B19" s="42" t="s">
        <v>31</v>
      </c>
      <c r="C19" s="49">
        <v>149.04499999999999</v>
      </c>
      <c r="D19" s="49">
        <v>211.35499999999999</v>
      </c>
      <c r="E19" s="49">
        <v>153.33499999999998</v>
      </c>
      <c r="F19" s="50">
        <v>201.73600000000002</v>
      </c>
      <c r="G19" s="75">
        <v>0.106</v>
      </c>
      <c r="H19" s="75">
        <v>6.2E-2</v>
      </c>
      <c r="I19" s="49">
        <v>209.85900000000001</v>
      </c>
      <c r="J19" s="49">
        <v>219.99099999999999</v>
      </c>
      <c r="K19" s="49">
        <v>230.21100000000001</v>
      </c>
      <c r="L19" s="75">
        <v>4.4999999999999998E-2</v>
      </c>
      <c r="M19" s="76">
        <v>0.05</v>
      </c>
    </row>
    <row r="20" spans="2:13" x14ac:dyDescent="0.25">
      <c r="B20" s="53" t="s">
        <v>32</v>
      </c>
      <c r="C20" s="54">
        <v>81.825000000000003</v>
      </c>
      <c r="D20" s="55">
        <v>90.843000000000004</v>
      </c>
      <c r="E20" s="56">
        <v>93.272999999999996</v>
      </c>
      <c r="F20" s="56">
        <v>131.84200000000001</v>
      </c>
      <c r="G20" s="57">
        <v>0.17199999999999999</v>
      </c>
      <c r="H20" s="57">
        <v>3.2000000000000001E-2</v>
      </c>
      <c r="I20" s="55">
        <v>138.434</v>
      </c>
      <c r="J20" s="55">
        <v>145.35599999999999</v>
      </c>
      <c r="K20" s="56">
        <v>152.624</v>
      </c>
      <c r="L20" s="57">
        <v>0.05</v>
      </c>
      <c r="M20" s="57">
        <v>3.3000000000000002E-2</v>
      </c>
    </row>
    <row r="21" spans="2:13" x14ac:dyDescent="0.25">
      <c r="B21" s="53" t="s">
        <v>33</v>
      </c>
      <c r="C21" s="77">
        <v>63.811999999999998</v>
      </c>
      <c r="D21" s="78">
        <v>117.357</v>
      </c>
      <c r="E21" s="79">
        <v>57.017000000000003</v>
      </c>
      <c r="F21" s="79">
        <v>66.415999999999997</v>
      </c>
      <c r="G21" s="80">
        <v>1.2999999999999999E-2</v>
      </c>
      <c r="H21" s="80">
        <v>2.8000000000000001E-2</v>
      </c>
      <c r="I21" s="78">
        <v>67.774000000000001</v>
      </c>
      <c r="J21" s="78">
        <v>70.801000000000002</v>
      </c>
      <c r="K21" s="79">
        <v>73.561000000000007</v>
      </c>
      <c r="L21" s="80">
        <v>3.5000000000000003E-2</v>
      </c>
      <c r="M21" s="80">
        <v>1.6E-2</v>
      </c>
    </row>
    <row r="22" spans="2:13" x14ac:dyDescent="0.25">
      <c r="B22" s="53" t="s">
        <v>34</v>
      </c>
      <c r="C22" s="58">
        <v>3.4079999999999999</v>
      </c>
      <c r="D22" s="59">
        <v>3.1549999999999998</v>
      </c>
      <c r="E22" s="60">
        <v>3.0449999999999999</v>
      </c>
      <c r="F22" s="60">
        <v>3.4780000000000002</v>
      </c>
      <c r="G22" s="61">
        <v>7.0000000000000001E-3</v>
      </c>
      <c r="H22" s="61">
        <v>1E-3</v>
      </c>
      <c r="I22" s="59">
        <v>3.6509999999999998</v>
      </c>
      <c r="J22" s="59">
        <v>3.8340000000000001</v>
      </c>
      <c r="K22" s="60">
        <v>4.0259999999999998</v>
      </c>
      <c r="L22" s="61">
        <v>0.05</v>
      </c>
      <c r="M22" s="61">
        <v>1E-3</v>
      </c>
    </row>
    <row r="23" spans="2:13" x14ac:dyDescent="0.25">
      <c r="B23" s="42" t="s">
        <v>71</v>
      </c>
      <c r="C23" s="49">
        <v>2620.6310000000003</v>
      </c>
      <c r="D23" s="49">
        <v>1719.9810000000002</v>
      </c>
      <c r="E23" s="49">
        <v>4536.8290000000006</v>
      </c>
      <c r="F23" s="50">
        <v>3752.1102941621944</v>
      </c>
      <c r="G23" s="162">
        <v>0.127</v>
      </c>
      <c r="H23" s="162">
        <v>0.93799999999999994</v>
      </c>
      <c r="I23" s="49">
        <v>3966.2857921769028</v>
      </c>
      <c r="J23" s="49">
        <v>4200.582473507</v>
      </c>
      <c r="K23" s="49">
        <v>4450.3015803694998</v>
      </c>
      <c r="L23" s="162">
        <v>5.8999999999999997E-2</v>
      </c>
      <c r="M23" s="163">
        <v>0.95</v>
      </c>
    </row>
    <row r="24" spans="2:13" x14ac:dyDescent="0.25">
      <c r="B24" s="66" t="s">
        <v>35</v>
      </c>
      <c r="C24" s="81">
        <v>2769.6760000000004</v>
      </c>
      <c r="D24" s="81">
        <v>1931.3360000000002</v>
      </c>
      <c r="E24" s="82">
        <v>4690.1640000000007</v>
      </c>
      <c r="F24" s="82">
        <v>3953.8462941621942</v>
      </c>
      <c r="G24" s="69">
        <v>0.126</v>
      </c>
      <c r="H24" s="69">
        <v>1</v>
      </c>
      <c r="I24" s="81">
        <v>4176.1447921769031</v>
      </c>
      <c r="J24" s="81">
        <v>4420.573473507</v>
      </c>
      <c r="K24" s="82">
        <v>4680.5125803695</v>
      </c>
      <c r="L24" s="69">
        <v>5.8000000000000003E-2</v>
      </c>
      <c r="M24" s="70">
        <v>1</v>
      </c>
    </row>
    <row r="25" spans="2:13" x14ac:dyDescent="0.25">
      <c r="B25" s="83" t="s">
        <v>36</v>
      </c>
      <c r="C25" s="84">
        <v>1492.5</v>
      </c>
      <c r="D25" s="84">
        <v>980.2</v>
      </c>
      <c r="E25" s="85">
        <v>-337.3</v>
      </c>
      <c r="F25" s="85">
        <v>961.8</v>
      </c>
      <c r="G25" s="86">
        <v>-0.13600000000000001</v>
      </c>
      <c r="H25" s="86"/>
      <c r="I25" s="84">
        <v>1164.0999999999999</v>
      </c>
      <c r="J25" s="84">
        <v>1236.0999999999999</v>
      </c>
      <c r="K25" s="85">
        <v>1428.7</v>
      </c>
      <c r="L25" s="86">
        <v>0.14099999999999999</v>
      </c>
      <c r="M25" s="87"/>
    </row>
    <row r="61" spans="2:13" x14ac:dyDescent="0.25">
      <c r="B61" s="88"/>
      <c r="C61" s="89"/>
      <c r="D61" s="89"/>
      <c r="E61" s="90"/>
      <c r="F61" s="90"/>
      <c r="G61" s="90"/>
      <c r="H61" s="90"/>
      <c r="I61" s="90"/>
      <c r="J61" s="90"/>
      <c r="K61" s="91"/>
      <c r="L61" s="91"/>
      <c r="M61" s="9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K12"/>
  <sheetViews>
    <sheetView showGridLines="0" topLeftCell="A7" workbookViewId="0">
      <selection activeCell="K11" sqref="K1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92" t="s">
        <v>37</v>
      </c>
    </row>
    <row r="2" spans="2:11" x14ac:dyDescent="0.25">
      <c r="B2" s="229" t="s">
        <v>72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34.5" x14ac:dyDescent="0.25">
      <c r="B3" s="93" t="s">
        <v>39</v>
      </c>
      <c r="C3" s="94" t="s">
        <v>40</v>
      </c>
      <c r="D3" s="95" t="s">
        <v>41</v>
      </c>
      <c r="E3" s="230" t="s">
        <v>42</v>
      </c>
      <c r="F3" s="231"/>
      <c r="G3" s="232"/>
      <c r="H3" s="96" t="s">
        <v>43</v>
      </c>
      <c r="I3" s="233" t="s">
        <v>44</v>
      </c>
      <c r="J3" s="234"/>
      <c r="K3" s="234"/>
    </row>
    <row r="4" spans="2:11" x14ac:dyDescent="0.25">
      <c r="B4" s="97"/>
      <c r="C4" s="97"/>
      <c r="D4" s="98"/>
      <c r="E4" s="99" t="s">
        <v>7</v>
      </c>
      <c r="F4" s="99" t="s">
        <v>8</v>
      </c>
      <c r="G4" s="99" t="s">
        <v>9</v>
      </c>
      <c r="H4" s="99" t="s">
        <v>10</v>
      </c>
      <c r="I4" s="99" t="s">
        <v>12</v>
      </c>
      <c r="J4" s="99" t="s">
        <v>13</v>
      </c>
      <c r="K4" s="100" t="s">
        <v>14</v>
      </c>
    </row>
    <row r="5" spans="2:11" ht="78.75" x14ac:dyDescent="0.25">
      <c r="B5" s="101" t="s">
        <v>156</v>
      </c>
      <c r="C5" s="101" t="s">
        <v>68</v>
      </c>
      <c r="D5" s="246" t="s">
        <v>115</v>
      </c>
      <c r="E5" s="186" t="s">
        <v>127</v>
      </c>
      <c r="F5" s="186" t="s">
        <v>128</v>
      </c>
      <c r="G5" s="186" t="s">
        <v>129</v>
      </c>
      <c r="H5" s="186" t="s">
        <v>130</v>
      </c>
      <c r="I5" s="186" t="s">
        <v>131</v>
      </c>
      <c r="J5" s="186" t="s">
        <v>132</v>
      </c>
      <c r="K5" s="188">
        <v>15000</v>
      </c>
    </row>
    <row r="6" spans="2:11" ht="56.25" x14ac:dyDescent="0.25">
      <c r="B6" s="102" t="s">
        <v>133</v>
      </c>
      <c r="C6" s="101" t="s">
        <v>68</v>
      </c>
      <c r="D6" s="247"/>
      <c r="E6" s="186" t="s">
        <v>134</v>
      </c>
      <c r="F6" s="186" t="s">
        <v>135</v>
      </c>
      <c r="G6" s="186" t="s">
        <v>136</v>
      </c>
      <c r="H6" s="186" t="s">
        <v>137</v>
      </c>
      <c r="I6" s="186" t="s">
        <v>138</v>
      </c>
      <c r="J6" s="186" t="s">
        <v>139</v>
      </c>
      <c r="K6" s="188">
        <v>36400</v>
      </c>
    </row>
    <row r="7" spans="2:11" ht="67.5" x14ac:dyDescent="0.25">
      <c r="B7" s="102" t="s">
        <v>157</v>
      </c>
      <c r="C7" s="101" t="s">
        <v>68</v>
      </c>
      <c r="D7" s="247"/>
      <c r="E7" s="186">
        <v>816</v>
      </c>
      <c r="F7" s="186">
        <v>491</v>
      </c>
      <c r="G7" s="186">
        <v>0</v>
      </c>
      <c r="H7" s="186" t="s">
        <v>140</v>
      </c>
      <c r="I7" s="186" t="s">
        <v>141</v>
      </c>
      <c r="J7" s="186" t="s">
        <v>142</v>
      </c>
      <c r="K7" s="188">
        <v>1800</v>
      </c>
    </row>
    <row r="8" spans="2:11" ht="90" x14ac:dyDescent="0.25">
      <c r="B8" s="102" t="s">
        <v>158</v>
      </c>
      <c r="C8" s="101" t="s">
        <v>68</v>
      </c>
      <c r="D8" s="247"/>
      <c r="E8" s="186" t="s">
        <v>143</v>
      </c>
      <c r="F8" s="189">
        <v>1199</v>
      </c>
      <c r="G8" s="186">
        <v>0</v>
      </c>
      <c r="H8" s="189">
        <v>5250</v>
      </c>
      <c r="I8" s="189">
        <v>5500</v>
      </c>
      <c r="J8" s="189">
        <v>5750</v>
      </c>
      <c r="K8" s="188">
        <v>5750</v>
      </c>
    </row>
    <row r="9" spans="2:11" ht="67.5" x14ac:dyDescent="0.25">
      <c r="B9" s="102" t="s">
        <v>159</v>
      </c>
      <c r="C9" s="101" t="s">
        <v>68</v>
      </c>
      <c r="D9" s="247"/>
      <c r="E9" s="186" t="s">
        <v>144</v>
      </c>
      <c r="F9" s="186" t="s">
        <v>145</v>
      </c>
      <c r="G9" s="186" t="s">
        <v>146</v>
      </c>
      <c r="H9" s="189">
        <v>11000</v>
      </c>
      <c r="I9" s="186" t="s">
        <v>147</v>
      </c>
      <c r="J9" s="189">
        <v>12000</v>
      </c>
      <c r="K9" s="188">
        <v>12500</v>
      </c>
    </row>
    <row r="10" spans="2:11" ht="33.75" x14ac:dyDescent="0.25">
      <c r="B10" s="102" t="s">
        <v>148</v>
      </c>
      <c r="C10" s="101" t="s">
        <v>68</v>
      </c>
      <c r="D10" s="247"/>
      <c r="E10" s="186">
        <v>725</v>
      </c>
      <c r="F10" s="186">
        <v>0</v>
      </c>
      <c r="G10" s="186" t="s">
        <v>149</v>
      </c>
      <c r="H10" s="186">
        <v>690</v>
      </c>
      <c r="I10" s="186">
        <v>700</v>
      </c>
      <c r="J10" s="186">
        <v>710</v>
      </c>
      <c r="K10" s="187">
        <v>710</v>
      </c>
    </row>
    <row r="11" spans="2:11" ht="33.75" x14ac:dyDescent="0.25">
      <c r="B11" s="102" t="s">
        <v>150</v>
      </c>
      <c r="C11" s="101" t="s">
        <v>68</v>
      </c>
      <c r="D11" s="248"/>
      <c r="E11" s="186" t="s">
        <v>151</v>
      </c>
      <c r="F11" s="186" t="s">
        <v>152</v>
      </c>
      <c r="G11" s="186" t="s">
        <v>153</v>
      </c>
      <c r="H11" s="186" t="s">
        <v>154</v>
      </c>
      <c r="I11" s="186" t="s">
        <v>155</v>
      </c>
      <c r="J11" s="189">
        <v>62600</v>
      </c>
      <c r="K11" s="188">
        <v>62500</v>
      </c>
    </row>
    <row r="12" spans="2:11" x14ac:dyDescent="0.25">
      <c r="B12" s="103"/>
      <c r="C12" s="103"/>
      <c r="D12" s="103"/>
      <c r="E12" s="103"/>
      <c r="F12" s="103"/>
      <c r="G12" s="103"/>
      <c r="H12" s="103"/>
      <c r="I12" s="103"/>
      <c r="J12" s="103"/>
      <c r="K12" s="103"/>
    </row>
  </sheetData>
  <mergeCells count="4">
    <mergeCell ref="B2:K2"/>
    <mergeCell ref="E3:G3"/>
    <mergeCell ref="I3:K3"/>
    <mergeCell ref="D5:D11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92" t="s">
        <v>37</v>
      </c>
    </row>
    <row r="2" spans="2:21" x14ac:dyDescent="0.25">
      <c r="B2" s="222" t="s">
        <v>73</v>
      </c>
      <c r="C2" s="235"/>
      <c r="D2" s="235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</row>
    <row r="3" spans="2:21" x14ac:dyDescent="0.25">
      <c r="B3" s="104"/>
      <c r="C3" s="236" t="s">
        <v>47</v>
      </c>
      <c r="D3" s="237"/>
      <c r="E3" s="105" t="s">
        <v>45</v>
      </c>
      <c r="F3" s="238" t="s">
        <v>48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106"/>
      <c r="T3" s="239" t="s">
        <v>49</v>
      </c>
      <c r="U3" s="241" t="s">
        <v>50</v>
      </c>
    </row>
    <row r="4" spans="2:21" ht="54" x14ac:dyDescent="0.25">
      <c r="B4" s="107"/>
      <c r="C4" s="108" t="s">
        <v>51</v>
      </c>
      <c r="D4" s="109" t="s">
        <v>52</v>
      </c>
      <c r="E4" s="243" t="s">
        <v>53</v>
      </c>
      <c r="F4" s="244"/>
      <c r="G4" s="245"/>
      <c r="H4" s="243" t="s">
        <v>54</v>
      </c>
      <c r="I4" s="244"/>
      <c r="J4" s="245"/>
      <c r="K4" s="243" t="s">
        <v>55</v>
      </c>
      <c r="L4" s="244"/>
      <c r="M4" s="244"/>
      <c r="N4" s="244"/>
      <c r="O4" s="244"/>
      <c r="P4" s="244"/>
      <c r="Q4" s="244"/>
      <c r="R4" s="244"/>
      <c r="S4" s="245"/>
      <c r="T4" s="240"/>
      <c r="U4" s="242"/>
    </row>
    <row r="5" spans="2:21" x14ac:dyDescent="0.25">
      <c r="B5" s="110"/>
      <c r="C5" s="111"/>
      <c r="D5" s="112"/>
      <c r="E5" s="243" t="s">
        <v>9</v>
      </c>
      <c r="F5" s="244"/>
      <c r="G5" s="245"/>
      <c r="H5" s="243" t="s">
        <v>10</v>
      </c>
      <c r="I5" s="244"/>
      <c r="J5" s="245"/>
      <c r="K5" s="243" t="s">
        <v>12</v>
      </c>
      <c r="L5" s="244"/>
      <c r="M5" s="245"/>
      <c r="N5" s="243" t="s">
        <v>13</v>
      </c>
      <c r="O5" s="244"/>
      <c r="P5" s="245"/>
      <c r="Q5" s="243" t="s">
        <v>14</v>
      </c>
      <c r="R5" s="244"/>
      <c r="S5" s="245"/>
      <c r="T5" s="113" t="s">
        <v>15</v>
      </c>
      <c r="U5" s="114"/>
    </row>
    <row r="6" spans="2:21" ht="19.5" x14ac:dyDescent="0.25">
      <c r="B6" s="115" t="s">
        <v>74</v>
      </c>
      <c r="C6" s="116"/>
      <c r="D6" s="117"/>
      <c r="E6" s="118" t="s">
        <v>57</v>
      </c>
      <c r="F6" s="119" t="s">
        <v>58</v>
      </c>
      <c r="G6" s="120" t="s">
        <v>59</v>
      </c>
      <c r="H6" s="118" t="s">
        <v>57</v>
      </c>
      <c r="I6" s="119" t="s">
        <v>58</v>
      </c>
      <c r="J6" s="120" t="s">
        <v>59</v>
      </c>
      <c r="K6" s="118" t="s">
        <v>57</v>
      </c>
      <c r="L6" s="119" t="s">
        <v>58</v>
      </c>
      <c r="M6" s="120" t="s">
        <v>59</v>
      </c>
      <c r="N6" s="118" t="s">
        <v>57</v>
      </c>
      <c r="O6" s="119" t="s">
        <v>58</v>
      </c>
      <c r="P6" s="120" t="s">
        <v>59</v>
      </c>
      <c r="Q6" s="118" t="s">
        <v>57</v>
      </c>
      <c r="R6" s="119" t="s">
        <v>58</v>
      </c>
      <c r="S6" s="120" t="s">
        <v>59</v>
      </c>
      <c r="T6" s="121" t="s">
        <v>60</v>
      </c>
      <c r="U6" s="122"/>
    </row>
    <row r="7" spans="2:21" ht="18" x14ac:dyDescent="0.25">
      <c r="B7" s="123" t="s">
        <v>61</v>
      </c>
      <c r="C7" s="124">
        <v>179</v>
      </c>
      <c r="D7" s="125">
        <v>179</v>
      </c>
      <c r="E7" s="126">
        <v>111</v>
      </c>
      <c r="F7" s="127">
        <v>93.272999999999996</v>
      </c>
      <c r="G7" s="128">
        <v>0.8402972972972973</v>
      </c>
      <c r="H7" s="126">
        <v>112</v>
      </c>
      <c r="I7" s="127">
        <v>131.8420665892063</v>
      </c>
      <c r="J7" s="128">
        <v>1.177161308832199</v>
      </c>
      <c r="K7" s="126">
        <v>111</v>
      </c>
      <c r="L7" s="127">
        <v>138.43403650787292</v>
      </c>
      <c r="M7" s="128">
        <v>1.2471534820529091</v>
      </c>
      <c r="N7" s="126">
        <v>111</v>
      </c>
      <c r="O7" s="127">
        <v>145.35577950238391</v>
      </c>
      <c r="P7" s="128">
        <v>1.3095115270485036</v>
      </c>
      <c r="Q7" s="126">
        <v>111</v>
      </c>
      <c r="R7" s="127">
        <v>152.624</v>
      </c>
      <c r="S7" s="127">
        <v>1.374990990990991</v>
      </c>
      <c r="T7" s="129">
        <v>-2.9850923862477785E-3</v>
      </c>
      <c r="U7" s="129">
        <v>1</v>
      </c>
    </row>
    <row r="8" spans="2:21" x14ac:dyDescent="0.25">
      <c r="B8" s="130" t="s">
        <v>75</v>
      </c>
      <c r="C8" s="131">
        <v>2</v>
      </c>
      <c r="D8" s="131">
        <v>2</v>
      </c>
      <c r="E8" s="132">
        <v>2</v>
      </c>
      <c r="F8" s="133">
        <v>5.2350000000000003</v>
      </c>
      <c r="G8" s="134">
        <v>2.6175000000000002</v>
      </c>
      <c r="H8" s="132">
        <v>1</v>
      </c>
      <c r="I8" s="133">
        <v>2.8917055170479586</v>
      </c>
      <c r="J8" s="134">
        <v>2.8917055170479586</v>
      </c>
      <c r="K8" s="132">
        <v>1</v>
      </c>
      <c r="L8" s="133">
        <v>3.0362963099483156</v>
      </c>
      <c r="M8" s="134">
        <v>3.0362963099483156</v>
      </c>
      <c r="N8" s="132">
        <v>1</v>
      </c>
      <c r="O8" s="133">
        <v>3.188103401578589</v>
      </c>
      <c r="P8" s="134">
        <v>3.188103401578589</v>
      </c>
      <c r="Q8" s="135">
        <v>1</v>
      </c>
      <c r="R8" s="133">
        <v>0.74099999999999999</v>
      </c>
      <c r="S8" s="133">
        <v>0.74099999999999999</v>
      </c>
      <c r="T8" s="136">
        <v>0</v>
      </c>
      <c r="U8" s="137">
        <v>8.9888996138996133E-3</v>
      </c>
    </row>
    <row r="9" spans="2:21" x14ac:dyDescent="0.25">
      <c r="B9" s="130" t="s">
        <v>62</v>
      </c>
      <c r="C9" s="138">
        <v>94</v>
      </c>
      <c r="D9" s="138">
        <v>94</v>
      </c>
      <c r="E9" s="139">
        <v>56</v>
      </c>
      <c r="F9" s="140">
        <v>32.374000000000002</v>
      </c>
      <c r="G9" s="141">
        <v>0.57810714285714293</v>
      </c>
      <c r="H9" s="139">
        <v>56</v>
      </c>
      <c r="I9" s="140">
        <v>53.646702351857051</v>
      </c>
      <c r="J9" s="141">
        <v>0.95797682771173309</v>
      </c>
      <c r="K9" s="139">
        <v>56</v>
      </c>
      <c r="L9" s="140">
        <v>56.329139821306946</v>
      </c>
      <c r="M9" s="141">
        <v>1.0058774968090527</v>
      </c>
      <c r="N9" s="139">
        <v>56</v>
      </c>
      <c r="O9" s="140">
        <v>59.145453519772424</v>
      </c>
      <c r="P9" s="141">
        <v>1.0561688128530791</v>
      </c>
      <c r="Q9" s="142">
        <v>56</v>
      </c>
      <c r="R9" s="140">
        <v>63.713999999999999</v>
      </c>
      <c r="S9" s="140">
        <v>1.13775</v>
      </c>
      <c r="T9" s="143">
        <v>0</v>
      </c>
      <c r="U9" s="144">
        <v>0.50337837837837829</v>
      </c>
    </row>
    <row r="10" spans="2:21" x14ac:dyDescent="0.25">
      <c r="B10" s="130" t="s">
        <v>63</v>
      </c>
      <c r="C10" s="138">
        <v>61</v>
      </c>
      <c r="D10" s="138">
        <v>61</v>
      </c>
      <c r="E10" s="139">
        <v>39</v>
      </c>
      <c r="F10" s="140">
        <v>37.9</v>
      </c>
      <c r="G10" s="141">
        <v>0.97179487179487178</v>
      </c>
      <c r="H10" s="139">
        <v>39</v>
      </c>
      <c r="I10" s="140">
        <v>49.791612524540241</v>
      </c>
      <c r="J10" s="141">
        <v>1.2767080134497497</v>
      </c>
      <c r="K10" s="139">
        <v>39</v>
      </c>
      <c r="L10" s="140">
        <v>52.2808556753075</v>
      </c>
      <c r="M10" s="141">
        <v>1.3405347609053204</v>
      </c>
      <c r="N10" s="139">
        <v>39</v>
      </c>
      <c r="O10" s="140">
        <v>54.89548092471653</v>
      </c>
      <c r="P10" s="141">
        <v>1.4075764339670904</v>
      </c>
      <c r="Q10" s="142">
        <v>39</v>
      </c>
      <c r="R10" s="140">
        <v>58.64</v>
      </c>
      <c r="S10" s="140">
        <v>1.5035897435897436</v>
      </c>
      <c r="T10" s="143">
        <v>0</v>
      </c>
      <c r="U10" s="144">
        <v>0.35056708494208494</v>
      </c>
    </row>
    <row r="11" spans="2:21" x14ac:dyDescent="0.25">
      <c r="B11" s="145" t="s">
        <v>64</v>
      </c>
      <c r="C11" s="146">
        <v>22</v>
      </c>
      <c r="D11" s="146">
        <v>22</v>
      </c>
      <c r="E11" s="147">
        <v>14</v>
      </c>
      <c r="F11" s="148">
        <v>17.763999999999999</v>
      </c>
      <c r="G11" s="149">
        <v>1.2688571428571429</v>
      </c>
      <c r="H11" s="147">
        <v>16</v>
      </c>
      <c r="I11" s="148">
        <v>25.512046195761044</v>
      </c>
      <c r="J11" s="149">
        <v>1.5945028872350653</v>
      </c>
      <c r="K11" s="147">
        <v>15</v>
      </c>
      <c r="L11" s="148">
        <v>26.78774470131015</v>
      </c>
      <c r="M11" s="149">
        <v>1.7858496467540099</v>
      </c>
      <c r="N11" s="147">
        <v>15</v>
      </c>
      <c r="O11" s="148">
        <v>28.126741656316359</v>
      </c>
      <c r="P11" s="149">
        <v>1.8751161104210905</v>
      </c>
      <c r="Q11" s="150">
        <v>15</v>
      </c>
      <c r="R11" s="148">
        <v>29.529</v>
      </c>
      <c r="S11" s="148">
        <v>1.9685999999999999</v>
      </c>
      <c r="T11" s="151">
        <v>-2.1283089707784142E-2</v>
      </c>
      <c r="U11" s="152">
        <v>0.13706563706563707</v>
      </c>
    </row>
    <row r="12" spans="2:21" x14ac:dyDescent="0.25">
      <c r="B12" s="153" t="s">
        <v>66</v>
      </c>
      <c r="C12" s="154"/>
      <c r="D12" s="154"/>
      <c r="E12" s="154"/>
      <c r="F12" s="154"/>
      <c r="G12" s="154"/>
      <c r="H12" s="154"/>
      <c r="I12" s="155"/>
      <c r="J12" s="155"/>
      <c r="K12" s="154"/>
      <c r="L12" s="155"/>
      <c r="M12" s="155"/>
      <c r="N12" s="154"/>
      <c r="O12" s="155"/>
      <c r="P12" s="155"/>
      <c r="Q12" s="154"/>
      <c r="R12" s="155"/>
      <c r="S12" s="155"/>
      <c r="T12" s="156"/>
      <c r="U12" s="156"/>
    </row>
    <row r="13" spans="2:21" x14ac:dyDescent="0.25"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AB64"/>
  <sheetViews>
    <sheetView showGridLines="0" topLeftCell="A8" workbookViewId="0">
      <selection activeCell="H30" sqref="H30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92" t="s">
        <v>37</v>
      </c>
      <c r="AB1">
        <f>SUMPRODUCT(LEN(B2)-LEN(SUBSTITUTE(B2,{1,2,3,4,5,6,7,8,9,0},"")))</f>
        <v>4</v>
      </c>
    </row>
    <row r="2" spans="2:28" x14ac:dyDescent="0.25">
      <c r="B2" s="222" t="s">
        <v>76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23" t="s">
        <v>11</v>
      </c>
      <c r="H4" s="224"/>
      <c r="I4" s="12" t="s">
        <v>12</v>
      </c>
      <c r="J4" s="12" t="s">
        <v>13</v>
      </c>
      <c r="K4" s="12" t="s">
        <v>14</v>
      </c>
      <c r="L4" s="223" t="s">
        <v>15</v>
      </c>
      <c r="M4" s="225"/>
    </row>
    <row r="5" spans="2:28" x14ac:dyDescent="0.25">
      <c r="B5" s="14" t="s">
        <v>16</v>
      </c>
      <c r="C5" s="15">
        <v>308.23439900000005</v>
      </c>
      <c r="D5" s="15">
        <v>251.69597300000004</v>
      </c>
      <c r="E5" s="15">
        <v>265.11809299999999</v>
      </c>
      <c r="F5" s="16">
        <v>365.44399300000003</v>
      </c>
      <c r="G5" s="17">
        <v>5.8000000000000003E-2</v>
      </c>
      <c r="H5" s="17">
        <v>7.0000000000000001E-3</v>
      </c>
      <c r="I5" s="15">
        <v>303.64176700000007</v>
      </c>
      <c r="J5" s="15">
        <v>315.48247599999996</v>
      </c>
      <c r="K5" s="15">
        <v>329.01831000000004</v>
      </c>
      <c r="L5" s="17">
        <v>-3.4000000000000002E-2</v>
      </c>
      <c r="M5" s="18">
        <v>6.0000000000000001E-3</v>
      </c>
    </row>
    <row r="6" spans="2:28" x14ac:dyDescent="0.25">
      <c r="B6" s="14" t="s">
        <v>77</v>
      </c>
      <c r="C6" s="15">
        <v>32611.01469</v>
      </c>
      <c r="D6" s="15">
        <v>37622.204645999998</v>
      </c>
      <c r="E6" s="15">
        <v>47158.174625999993</v>
      </c>
      <c r="F6" s="16">
        <v>48235.091603999994</v>
      </c>
      <c r="G6" s="17">
        <v>0.13900000000000001</v>
      </c>
      <c r="H6" s="17">
        <v>0.99299999999999999</v>
      </c>
      <c r="I6" s="15">
        <v>50699.793255999997</v>
      </c>
      <c r="J6" s="15">
        <v>54811.312645999998</v>
      </c>
      <c r="K6" s="15">
        <v>57255.234689999997</v>
      </c>
      <c r="L6" s="17">
        <v>5.8999999999999997E-2</v>
      </c>
      <c r="M6" s="19">
        <v>0.99399999999999999</v>
      </c>
    </row>
    <row r="7" spans="2:28" x14ac:dyDescent="0.25">
      <c r="B7" s="20" t="s">
        <v>21</v>
      </c>
      <c r="C7" s="21">
        <v>32919.249088999997</v>
      </c>
      <c r="D7" s="21">
        <v>37873.900619</v>
      </c>
      <c r="E7" s="21">
        <v>47423.29271899999</v>
      </c>
      <c r="F7" s="22">
        <v>48600.535596999995</v>
      </c>
      <c r="G7" s="23">
        <v>0.13900000000000001</v>
      </c>
      <c r="H7" s="24">
        <v>1</v>
      </c>
      <c r="I7" s="21">
        <v>51003.435022999998</v>
      </c>
      <c r="J7" s="21">
        <v>55126.795121999996</v>
      </c>
      <c r="K7" s="21">
        <v>57584.252999999997</v>
      </c>
      <c r="L7" s="25">
        <v>5.8000000000000003E-2</v>
      </c>
      <c r="M7" s="26">
        <v>1</v>
      </c>
    </row>
    <row r="8" spans="2:28" x14ac:dyDescent="0.2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25">
      <c r="B9" s="222" t="s">
        <v>78</v>
      </c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</row>
    <row r="10" spans="2:28" ht="46.5" x14ac:dyDescent="0.25">
      <c r="B10" s="29" t="s">
        <v>23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2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26" t="s">
        <v>11</v>
      </c>
      <c r="H11" s="227"/>
      <c r="I11" s="40" t="s">
        <v>12</v>
      </c>
      <c r="J11" s="40" t="s">
        <v>13</v>
      </c>
      <c r="K11" s="40" t="s">
        <v>14</v>
      </c>
      <c r="L11" s="226" t="s">
        <v>15</v>
      </c>
      <c r="M11" s="228"/>
    </row>
    <row r="12" spans="2:28" x14ac:dyDescent="0.25">
      <c r="B12" s="42" t="s">
        <v>24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25">
      <c r="B13" s="42" t="s">
        <v>25</v>
      </c>
      <c r="C13" s="49">
        <v>1690.684</v>
      </c>
      <c r="D13" s="49">
        <v>1020.304963</v>
      </c>
      <c r="E13" s="49">
        <v>936.99468400000001</v>
      </c>
      <c r="F13" s="50">
        <v>1436.0969749999999</v>
      </c>
      <c r="G13" s="51">
        <v>-5.2999999999999999E-2</v>
      </c>
      <c r="H13" s="51">
        <v>3.1E-2</v>
      </c>
      <c r="I13" s="49">
        <v>977.72271099999989</v>
      </c>
      <c r="J13" s="49">
        <v>972.41959499999984</v>
      </c>
      <c r="K13" s="49">
        <v>979.32562400000006</v>
      </c>
      <c r="L13" s="51">
        <v>-0.12</v>
      </c>
      <c r="M13" s="52">
        <v>2.1000000000000001E-2</v>
      </c>
    </row>
    <row r="14" spans="2:28" ht="18" x14ac:dyDescent="0.25">
      <c r="B14" s="53" t="s">
        <v>26</v>
      </c>
      <c r="C14" s="54">
        <v>44.643999999999998</v>
      </c>
      <c r="D14" s="55">
        <v>42.564862999999995</v>
      </c>
      <c r="E14" s="56">
        <v>44.589683999999998</v>
      </c>
      <c r="F14" s="56">
        <v>58.653855999999998</v>
      </c>
      <c r="G14" s="57">
        <v>9.5000000000000001E-2</v>
      </c>
      <c r="H14" s="57">
        <v>1E-3</v>
      </c>
      <c r="I14" s="55">
        <v>50.609538999999998</v>
      </c>
      <c r="J14" s="55">
        <v>53.443673000000004</v>
      </c>
      <c r="K14" s="56">
        <v>56.436518999999997</v>
      </c>
      <c r="L14" s="57">
        <v>-1.2999999999999999E-2</v>
      </c>
      <c r="M14" s="57">
        <v>1E-3</v>
      </c>
    </row>
    <row r="15" spans="2:28" x14ac:dyDescent="0.25">
      <c r="B15" s="53" t="s">
        <v>27</v>
      </c>
      <c r="C15" s="58">
        <v>1646.04</v>
      </c>
      <c r="D15" s="59">
        <v>977.7401000000001</v>
      </c>
      <c r="E15" s="60">
        <v>892.40499999999997</v>
      </c>
      <c r="F15" s="60">
        <v>1377.443119</v>
      </c>
      <c r="G15" s="61">
        <v>-5.8000000000000003E-2</v>
      </c>
      <c r="H15" s="61">
        <v>0.03</v>
      </c>
      <c r="I15" s="59">
        <v>927.11317199999985</v>
      </c>
      <c r="J15" s="59">
        <v>918.97592199999985</v>
      </c>
      <c r="K15" s="60">
        <v>922.88910500000009</v>
      </c>
      <c r="L15" s="61">
        <v>-0.125</v>
      </c>
      <c r="M15" s="61">
        <v>0.02</v>
      </c>
    </row>
    <row r="16" spans="2:28" x14ac:dyDescent="0.25">
      <c r="B16" s="62" t="s">
        <v>28</v>
      </c>
      <c r="C16" s="49">
        <v>33835.877</v>
      </c>
      <c r="D16" s="49">
        <v>36518.647251000002</v>
      </c>
      <c r="E16" s="49">
        <v>44048.582479000004</v>
      </c>
      <c r="F16" s="63">
        <v>47904.917399999998</v>
      </c>
      <c r="G16" s="64">
        <v>0.123</v>
      </c>
      <c r="H16" s="64">
        <v>0.96899999999999997</v>
      </c>
      <c r="I16" s="49">
        <v>50025.712311999996</v>
      </c>
      <c r="J16" s="49">
        <v>54154.375530000005</v>
      </c>
      <c r="K16" s="49">
        <v>56604.927374999999</v>
      </c>
      <c r="L16" s="64">
        <v>5.7000000000000002E-2</v>
      </c>
      <c r="M16" s="65">
        <v>0.97899999999999998</v>
      </c>
    </row>
    <row r="17" spans="2:13" x14ac:dyDescent="0.25">
      <c r="B17" s="66" t="s">
        <v>29</v>
      </c>
      <c r="C17" s="67">
        <v>35526.561000000002</v>
      </c>
      <c r="D17" s="67">
        <v>37538.952214000004</v>
      </c>
      <c r="E17" s="68">
        <v>44985.577163000002</v>
      </c>
      <c r="F17" s="68">
        <v>49341.014374999999</v>
      </c>
      <c r="G17" s="69">
        <v>0.11600000000000001</v>
      </c>
      <c r="H17" s="69">
        <v>1</v>
      </c>
      <c r="I17" s="67">
        <v>51003.435022999998</v>
      </c>
      <c r="J17" s="67">
        <v>55126.795125000004</v>
      </c>
      <c r="K17" s="68">
        <v>57584.252998999997</v>
      </c>
      <c r="L17" s="69">
        <v>5.2999999999999999E-2</v>
      </c>
      <c r="M17" s="70">
        <v>1</v>
      </c>
    </row>
    <row r="18" spans="2:13" x14ac:dyDescent="0.25">
      <c r="B18" s="42" t="s">
        <v>30</v>
      </c>
      <c r="C18" s="71"/>
      <c r="D18" s="71"/>
      <c r="E18" s="71"/>
      <c r="F18" s="72"/>
      <c r="G18" s="73"/>
      <c r="H18" s="73"/>
      <c r="I18" s="71"/>
      <c r="J18" s="71"/>
      <c r="K18" s="71"/>
      <c r="L18" s="73"/>
      <c r="M18" s="74"/>
    </row>
    <row r="19" spans="2:13" x14ac:dyDescent="0.25">
      <c r="B19" s="42" t="s">
        <v>31</v>
      </c>
      <c r="C19" s="49">
        <v>6115.9016429999992</v>
      </c>
      <c r="D19" s="49">
        <v>498.09673500000002</v>
      </c>
      <c r="E19" s="49">
        <v>1298.1137190000002</v>
      </c>
      <c r="F19" s="50">
        <v>1381.1428999999998</v>
      </c>
      <c r="G19" s="75">
        <v>-0.39100000000000001</v>
      </c>
      <c r="H19" s="75">
        <v>6.4000000000000001E-2</v>
      </c>
      <c r="I19" s="49">
        <v>1296.2707109999999</v>
      </c>
      <c r="J19" s="49">
        <v>1305.128592</v>
      </c>
      <c r="K19" s="49">
        <v>1326.794625</v>
      </c>
      <c r="L19" s="75">
        <v>-1.2999999999999999E-2</v>
      </c>
      <c r="M19" s="76">
        <v>2.5000000000000001E-2</v>
      </c>
    </row>
    <row r="20" spans="2:13" x14ac:dyDescent="0.25">
      <c r="B20" s="53" t="s">
        <v>32</v>
      </c>
      <c r="C20" s="54">
        <v>222.551727</v>
      </c>
      <c r="D20" s="55">
        <v>216.33846700000001</v>
      </c>
      <c r="E20" s="56">
        <v>190.61135899999999</v>
      </c>
      <c r="F20" s="56">
        <v>192.22332500000002</v>
      </c>
      <c r="G20" s="57">
        <v>-4.8000000000000001E-2</v>
      </c>
      <c r="H20" s="57">
        <v>5.0000000000000001E-3</v>
      </c>
      <c r="I20" s="55">
        <v>224.164525</v>
      </c>
      <c r="J20" s="55">
        <v>237.66151799999997</v>
      </c>
      <c r="K20" s="56">
        <v>246.55545599999999</v>
      </c>
      <c r="L20" s="57">
        <v>8.6999999999999994E-2</v>
      </c>
      <c r="M20" s="57">
        <v>4.0000000000000001E-3</v>
      </c>
    </row>
    <row r="21" spans="2:13" x14ac:dyDescent="0.25">
      <c r="B21" s="53" t="s">
        <v>33</v>
      </c>
      <c r="C21" s="77">
        <v>5880.3868729999995</v>
      </c>
      <c r="D21" s="78">
        <v>269.907195</v>
      </c>
      <c r="E21" s="79">
        <v>1101.1162300000001</v>
      </c>
      <c r="F21" s="79">
        <v>1181.6102109999999</v>
      </c>
      <c r="G21" s="80">
        <v>-0.41399999999999998</v>
      </c>
      <c r="H21" s="80">
        <v>5.8000000000000003E-2</v>
      </c>
      <c r="I21" s="78">
        <v>1066.258695</v>
      </c>
      <c r="J21" s="78">
        <v>1063.0814560000001</v>
      </c>
      <c r="K21" s="79">
        <v>1076.949955</v>
      </c>
      <c r="L21" s="80">
        <v>-0.03</v>
      </c>
      <c r="M21" s="80">
        <v>2.1000000000000001E-2</v>
      </c>
    </row>
    <row r="22" spans="2:13" x14ac:dyDescent="0.25">
      <c r="B22" s="53" t="s">
        <v>34</v>
      </c>
      <c r="C22" s="58">
        <v>12.963042999999999</v>
      </c>
      <c r="D22" s="59">
        <v>11.851073</v>
      </c>
      <c r="E22" s="60">
        <v>6.3861300000000005</v>
      </c>
      <c r="F22" s="60">
        <v>7.3093639999999995</v>
      </c>
      <c r="G22" s="61">
        <v>-0.17399999999999999</v>
      </c>
      <c r="H22" s="61">
        <v>0</v>
      </c>
      <c r="I22" s="59">
        <v>5.8474909999999998</v>
      </c>
      <c r="J22" s="59">
        <v>4.385618</v>
      </c>
      <c r="K22" s="60">
        <v>3.2892139999999999</v>
      </c>
      <c r="L22" s="61">
        <v>-0.23400000000000001</v>
      </c>
      <c r="M22" s="61">
        <v>0</v>
      </c>
    </row>
    <row r="23" spans="2:13" x14ac:dyDescent="0.25">
      <c r="B23" s="42" t="s">
        <v>71</v>
      </c>
      <c r="C23" s="49">
        <v>26803.347446</v>
      </c>
      <c r="D23" s="49">
        <v>37375.803883999994</v>
      </c>
      <c r="E23" s="49">
        <v>46125.178999999996</v>
      </c>
      <c r="F23" s="50">
        <v>47219.392696999996</v>
      </c>
      <c r="G23" s="162">
        <v>0.20799999999999999</v>
      </c>
      <c r="H23" s="162">
        <v>0.93600000000000005</v>
      </c>
      <c r="I23" s="49">
        <v>49707.164312000001</v>
      </c>
      <c r="J23" s="49">
        <v>53821.666530000002</v>
      </c>
      <c r="K23" s="49">
        <v>56257.458375000002</v>
      </c>
      <c r="L23" s="162">
        <v>0.06</v>
      </c>
      <c r="M23" s="163">
        <v>0.97499999999999998</v>
      </c>
    </row>
    <row r="24" spans="2:13" x14ac:dyDescent="0.25">
      <c r="B24" s="66" t="s">
        <v>35</v>
      </c>
      <c r="C24" s="81">
        <v>32919.249088999997</v>
      </c>
      <c r="D24" s="81">
        <v>37873.900618999993</v>
      </c>
      <c r="E24" s="82">
        <v>47423.292718999997</v>
      </c>
      <c r="F24" s="82">
        <v>48600.535596999995</v>
      </c>
      <c r="G24" s="69">
        <v>0.13900000000000001</v>
      </c>
      <c r="H24" s="69">
        <v>1</v>
      </c>
      <c r="I24" s="81">
        <v>51003.435022999998</v>
      </c>
      <c r="J24" s="81">
        <v>55126.795122000003</v>
      </c>
      <c r="K24" s="82">
        <v>57584.253000000004</v>
      </c>
      <c r="L24" s="69">
        <v>5.8000000000000003E-2</v>
      </c>
      <c r="M24" s="70">
        <v>1</v>
      </c>
    </row>
    <row r="25" spans="2:13" x14ac:dyDescent="0.25">
      <c r="B25" s="83" t="s">
        <v>36</v>
      </c>
      <c r="C25" s="84">
        <v>2607.3000000000002</v>
      </c>
      <c r="D25" s="84">
        <v>-334.9</v>
      </c>
      <c r="E25" s="85">
        <v>-2437.6999999999998</v>
      </c>
      <c r="F25" s="85">
        <v>740.5</v>
      </c>
      <c r="G25" s="86">
        <v>-0.34300000000000003</v>
      </c>
      <c r="H25" s="86"/>
      <c r="I25" s="84">
        <v>0</v>
      </c>
      <c r="J25" s="84">
        <v>0</v>
      </c>
      <c r="K25" s="85">
        <v>0</v>
      </c>
      <c r="L25" s="86">
        <v>-1</v>
      </c>
      <c r="M25" s="87"/>
    </row>
    <row r="64" spans="2:13" x14ac:dyDescent="0.25">
      <c r="B64" s="88"/>
      <c r="C64" s="89"/>
      <c r="D64" s="89"/>
      <c r="E64" s="90"/>
      <c r="F64" s="90"/>
      <c r="G64" s="90"/>
      <c r="H64" s="90"/>
      <c r="I64" s="90"/>
      <c r="J64" s="90"/>
      <c r="K64" s="91"/>
      <c r="L64" s="91"/>
      <c r="M64" s="9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K8"/>
  <sheetViews>
    <sheetView showGridLines="0" workbookViewId="0">
      <selection activeCell="E5" sqref="E5:K7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92" t="s">
        <v>37</v>
      </c>
    </row>
    <row r="2" spans="2:11" x14ac:dyDescent="0.25">
      <c r="B2" s="229" t="s">
        <v>79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34.5" x14ac:dyDescent="0.25">
      <c r="B3" s="93" t="s">
        <v>39</v>
      </c>
      <c r="C3" s="94" t="s">
        <v>40</v>
      </c>
      <c r="D3" s="95" t="s">
        <v>41</v>
      </c>
      <c r="E3" s="230" t="s">
        <v>42</v>
      </c>
      <c r="F3" s="231"/>
      <c r="G3" s="232"/>
      <c r="H3" s="96" t="s">
        <v>43</v>
      </c>
      <c r="I3" s="233" t="s">
        <v>44</v>
      </c>
      <c r="J3" s="234"/>
      <c r="K3" s="234"/>
    </row>
    <row r="4" spans="2:11" x14ac:dyDescent="0.25">
      <c r="B4" s="97"/>
      <c r="C4" s="97"/>
      <c r="D4" s="98"/>
      <c r="E4" s="99" t="s">
        <v>7</v>
      </c>
      <c r="F4" s="99" t="s">
        <v>8</v>
      </c>
      <c r="G4" s="99" t="s">
        <v>9</v>
      </c>
      <c r="H4" s="99" t="s">
        <v>10</v>
      </c>
      <c r="I4" s="99" t="s">
        <v>12</v>
      </c>
      <c r="J4" s="99" t="s">
        <v>13</v>
      </c>
      <c r="K4" s="100" t="s">
        <v>14</v>
      </c>
    </row>
    <row r="5" spans="2:11" ht="33.75" x14ac:dyDescent="0.25">
      <c r="B5" s="101" t="s">
        <v>160</v>
      </c>
      <c r="C5" s="101" t="s">
        <v>161</v>
      </c>
      <c r="D5" s="246" t="s">
        <v>115</v>
      </c>
      <c r="E5" s="186" t="s">
        <v>80</v>
      </c>
      <c r="F5" s="186" t="s">
        <v>162</v>
      </c>
      <c r="G5" s="186" t="s">
        <v>81</v>
      </c>
      <c r="H5" s="186" t="s">
        <v>82</v>
      </c>
      <c r="I5" s="186" t="s">
        <v>163</v>
      </c>
      <c r="J5" s="186" t="s">
        <v>83</v>
      </c>
      <c r="K5" s="187" t="s">
        <v>84</v>
      </c>
    </row>
    <row r="6" spans="2:11" ht="33.75" x14ac:dyDescent="0.25">
      <c r="B6" s="102" t="s">
        <v>164</v>
      </c>
      <c r="C6" s="101" t="s">
        <v>77</v>
      </c>
      <c r="D6" s="247"/>
      <c r="E6" s="189">
        <v>393781</v>
      </c>
      <c r="F6" s="189">
        <v>393767</v>
      </c>
      <c r="G6" s="189">
        <v>504336</v>
      </c>
      <c r="H6" s="189">
        <v>427851</v>
      </c>
      <c r="I6" s="189">
        <v>431412</v>
      </c>
      <c r="J6" s="189">
        <v>450000</v>
      </c>
      <c r="K6" s="188">
        <v>460341</v>
      </c>
    </row>
    <row r="7" spans="2:11" ht="33.75" x14ac:dyDescent="0.25">
      <c r="B7" s="102" t="s">
        <v>165</v>
      </c>
      <c r="C7" s="101" t="s">
        <v>77</v>
      </c>
      <c r="D7" s="248"/>
      <c r="E7" s="189">
        <v>307409</v>
      </c>
      <c r="F7" s="189">
        <v>289418</v>
      </c>
      <c r="G7" s="189">
        <v>265747</v>
      </c>
      <c r="H7" s="189">
        <v>323399</v>
      </c>
      <c r="I7" s="189">
        <v>337224</v>
      </c>
      <c r="J7" s="189">
        <v>337224</v>
      </c>
      <c r="K7" s="188">
        <v>337224</v>
      </c>
    </row>
    <row r="8" spans="2:11" x14ac:dyDescent="0.25">
      <c r="B8" s="103"/>
      <c r="C8" s="103"/>
      <c r="D8" s="103"/>
      <c r="E8" s="103"/>
      <c r="F8" s="103"/>
      <c r="G8" s="103"/>
      <c r="H8" s="103"/>
      <c r="I8" s="103"/>
      <c r="J8" s="103"/>
      <c r="K8" s="103"/>
    </row>
  </sheetData>
  <mergeCells count="4">
    <mergeCell ref="B2:K2"/>
    <mergeCell ref="E3:G3"/>
    <mergeCell ref="I3:K3"/>
    <mergeCell ref="D5:D7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92" t="s">
        <v>37</v>
      </c>
    </row>
    <row r="2" spans="2:21" x14ac:dyDescent="0.25">
      <c r="B2" s="222" t="s">
        <v>85</v>
      </c>
      <c r="C2" s="235"/>
      <c r="D2" s="235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</row>
    <row r="3" spans="2:21" x14ac:dyDescent="0.25">
      <c r="B3" s="104"/>
      <c r="C3" s="236" t="s">
        <v>47</v>
      </c>
      <c r="D3" s="237"/>
      <c r="E3" s="105" t="s">
        <v>45</v>
      </c>
      <c r="F3" s="238" t="s">
        <v>48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106"/>
      <c r="T3" s="239" t="s">
        <v>49</v>
      </c>
      <c r="U3" s="241" t="s">
        <v>50</v>
      </c>
    </row>
    <row r="4" spans="2:21" ht="54" x14ac:dyDescent="0.25">
      <c r="B4" s="107"/>
      <c r="C4" s="108" t="s">
        <v>51</v>
      </c>
      <c r="D4" s="109" t="s">
        <v>52</v>
      </c>
      <c r="E4" s="243" t="s">
        <v>53</v>
      </c>
      <c r="F4" s="244"/>
      <c r="G4" s="245"/>
      <c r="H4" s="243" t="s">
        <v>54</v>
      </c>
      <c r="I4" s="244"/>
      <c r="J4" s="245"/>
      <c r="K4" s="243" t="s">
        <v>55</v>
      </c>
      <c r="L4" s="244"/>
      <c r="M4" s="244"/>
      <c r="N4" s="244"/>
      <c r="O4" s="244"/>
      <c r="P4" s="244"/>
      <c r="Q4" s="244"/>
      <c r="R4" s="244"/>
      <c r="S4" s="245"/>
      <c r="T4" s="240"/>
      <c r="U4" s="242"/>
    </row>
    <row r="5" spans="2:21" x14ac:dyDescent="0.25">
      <c r="B5" s="110"/>
      <c r="C5" s="111"/>
      <c r="D5" s="112"/>
      <c r="E5" s="243" t="s">
        <v>9</v>
      </c>
      <c r="F5" s="244"/>
      <c r="G5" s="245"/>
      <c r="H5" s="243" t="s">
        <v>10</v>
      </c>
      <c r="I5" s="244"/>
      <c r="J5" s="245"/>
      <c r="K5" s="243" t="s">
        <v>12</v>
      </c>
      <c r="L5" s="244"/>
      <c r="M5" s="245"/>
      <c r="N5" s="243" t="s">
        <v>13</v>
      </c>
      <c r="O5" s="244"/>
      <c r="P5" s="245"/>
      <c r="Q5" s="243" t="s">
        <v>14</v>
      </c>
      <c r="R5" s="244"/>
      <c r="S5" s="245"/>
      <c r="T5" s="113" t="s">
        <v>15</v>
      </c>
      <c r="U5" s="114"/>
    </row>
    <row r="6" spans="2:21" ht="19.5" x14ac:dyDescent="0.25">
      <c r="B6" s="115" t="s">
        <v>86</v>
      </c>
      <c r="C6" s="116"/>
      <c r="D6" s="117"/>
      <c r="E6" s="118" t="s">
        <v>57</v>
      </c>
      <c r="F6" s="119" t="s">
        <v>58</v>
      </c>
      <c r="G6" s="120" t="s">
        <v>59</v>
      </c>
      <c r="H6" s="118" t="s">
        <v>57</v>
      </c>
      <c r="I6" s="119" t="s">
        <v>58</v>
      </c>
      <c r="J6" s="120" t="s">
        <v>59</v>
      </c>
      <c r="K6" s="118" t="s">
        <v>57</v>
      </c>
      <c r="L6" s="119" t="s">
        <v>58</v>
      </c>
      <c r="M6" s="120" t="s">
        <v>59</v>
      </c>
      <c r="N6" s="118" t="s">
        <v>57</v>
      </c>
      <c r="O6" s="119" t="s">
        <v>58</v>
      </c>
      <c r="P6" s="120" t="s">
        <v>59</v>
      </c>
      <c r="Q6" s="118" t="s">
        <v>57</v>
      </c>
      <c r="R6" s="119" t="s">
        <v>58</v>
      </c>
      <c r="S6" s="120" t="s">
        <v>59</v>
      </c>
      <c r="T6" s="121" t="s">
        <v>60</v>
      </c>
      <c r="U6" s="122"/>
    </row>
    <row r="7" spans="2:21" ht="18" x14ac:dyDescent="0.25">
      <c r="B7" s="123" t="s">
        <v>61</v>
      </c>
      <c r="C7" s="124">
        <v>404</v>
      </c>
      <c r="D7" s="125">
        <v>410</v>
      </c>
      <c r="E7" s="126">
        <v>386</v>
      </c>
      <c r="F7" s="127">
        <v>190.61100000000002</v>
      </c>
      <c r="G7" s="128">
        <v>0.49381088082901559</v>
      </c>
      <c r="H7" s="126">
        <v>359</v>
      </c>
      <c r="I7" s="127">
        <v>192.22299999999998</v>
      </c>
      <c r="J7" s="128">
        <v>0.53544011142061276</v>
      </c>
      <c r="K7" s="126">
        <v>389</v>
      </c>
      <c r="L7" s="127">
        <v>224.16499999999999</v>
      </c>
      <c r="M7" s="128">
        <v>0.57625964010282771</v>
      </c>
      <c r="N7" s="126">
        <v>391</v>
      </c>
      <c r="O7" s="127">
        <v>237.66199999999998</v>
      </c>
      <c r="P7" s="128">
        <v>0.6078312020460358</v>
      </c>
      <c r="Q7" s="126">
        <v>388</v>
      </c>
      <c r="R7" s="127">
        <v>246.55500000000001</v>
      </c>
      <c r="S7" s="127">
        <v>0.63545103092783506</v>
      </c>
      <c r="T7" s="129">
        <v>2.6232487460509102E-2</v>
      </c>
      <c r="U7" s="129">
        <v>0.99999999999999978</v>
      </c>
    </row>
    <row r="8" spans="2:21" x14ac:dyDescent="0.25">
      <c r="B8" s="130" t="s">
        <v>75</v>
      </c>
      <c r="C8" s="131">
        <v>224</v>
      </c>
      <c r="D8" s="131">
        <v>224</v>
      </c>
      <c r="E8" s="132">
        <v>223</v>
      </c>
      <c r="F8" s="133">
        <v>68.801000000000002</v>
      </c>
      <c r="G8" s="134">
        <v>0.30852466367713005</v>
      </c>
      <c r="H8" s="132">
        <v>220</v>
      </c>
      <c r="I8" s="133">
        <v>72.246724815464418</v>
      </c>
      <c r="J8" s="134">
        <v>0.32839420370665645</v>
      </c>
      <c r="K8" s="132">
        <v>221</v>
      </c>
      <c r="L8" s="133">
        <v>74.918238526252864</v>
      </c>
      <c r="M8" s="134">
        <v>0.33899655441743376</v>
      </c>
      <c r="N8" s="132">
        <v>221</v>
      </c>
      <c r="O8" s="133">
        <v>79.057251838565023</v>
      </c>
      <c r="P8" s="134">
        <v>0.35772512144147067</v>
      </c>
      <c r="Q8" s="135">
        <v>221</v>
      </c>
      <c r="R8" s="133">
        <v>82.127821588977042</v>
      </c>
      <c r="S8" s="133">
        <v>0.37161910221256578</v>
      </c>
      <c r="T8" s="136">
        <v>1.5128616107109583E-3</v>
      </c>
      <c r="U8" s="137">
        <v>0.5789354459900149</v>
      </c>
    </row>
    <row r="9" spans="2:21" x14ac:dyDescent="0.25">
      <c r="B9" s="130" t="s">
        <v>62</v>
      </c>
      <c r="C9" s="138">
        <v>91</v>
      </c>
      <c r="D9" s="138">
        <v>92</v>
      </c>
      <c r="E9" s="139">
        <v>90</v>
      </c>
      <c r="F9" s="140">
        <v>46.881</v>
      </c>
      <c r="G9" s="141">
        <v>0.52090000000000003</v>
      </c>
      <c r="H9" s="139">
        <v>73</v>
      </c>
      <c r="I9" s="140">
        <v>44.742060853023311</v>
      </c>
      <c r="J9" s="141">
        <v>0.6129049431921002</v>
      </c>
      <c r="K9" s="139">
        <v>85</v>
      </c>
      <c r="L9" s="140">
        <v>52.586186609131907</v>
      </c>
      <c r="M9" s="141">
        <v>0.61866101893096359</v>
      </c>
      <c r="N9" s="139">
        <v>85</v>
      </c>
      <c r="O9" s="140">
        <v>55.470706649583597</v>
      </c>
      <c r="P9" s="141">
        <v>0.65259654881863061</v>
      </c>
      <c r="Q9" s="142">
        <v>84</v>
      </c>
      <c r="R9" s="140">
        <v>58.61023963509269</v>
      </c>
      <c r="S9" s="140">
        <v>0.69774094803681774</v>
      </c>
      <c r="T9" s="143">
        <v>4.789751061124381E-2</v>
      </c>
      <c r="U9" s="144">
        <v>0.21393444138058945</v>
      </c>
    </row>
    <row r="10" spans="2:21" x14ac:dyDescent="0.25">
      <c r="B10" s="130" t="s">
        <v>63</v>
      </c>
      <c r="C10" s="138">
        <v>46</v>
      </c>
      <c r="D10" s="138">
        <v>48</v>
      </c>
      <c r="E10" s="139">
        <v>41</v>
      </c>
      <c r="F10" s="140">
        <v>31.234999999999999</v>
      </c>
      <c r="G10" s="141">
        <v>0.76182926829268294</v>
      </c>
      <c r="H10" s="139">
        <v>36</v>
      </c>
      <c r="I10" s="140">
        <v>31.665555429558545</v>
      </c>
      <c r="J10" s="141">
        <v>0.87959876193218178</v>
      </c>
      <c r="K10" s="139">
        <v>44</v>
      </c>
      <c r="L10" s="140">
        <v>40.971530210276562</v>
      </c>
      <c r="M10" s="141">
        <v>0.93117114114264909</v>
      </c>
      <c r="N10" s="139">
        <v>45</v>
      </c>
      <c r="O10" s="140">
        <v>44.300643399530216</v>
      </c>
      <c r="P10" s="141">
        <v>0.98445874221178253</v>
      </c>
      <c r="Q10" s="142">
        <v>43</v>
      </c>
      <c r="R10" s="140">
        <v>46.099332636233029</v>
      </c>
      <c r="S10" s="140">
        <v>1.0720775031682099</v>
      </c>
      <c r="T10" s="143">
        <v>6.1016126736148646E-2</v>
      </c>
      <c r="U10" s="144">
        <v>0.10982583692808229</v>
      </c>
    </row>
    <row r="11" spans="2:21" x14ac:dyDescent="0.25">
      <c r="B11" s="130" t="s">
        <v>64</v>
      </c>
      <c r="C11" s="138">
        <v>42</v>
      </c>
      <c r="D11" s="138">
        <v>45</v>
      </c>
      <c r="E11" s="139">
        <v>31</v>
      </c>
      <c r="F11" s="140">
        <v>40.633000000000003</v>
      </c>
      <c r="G11" s="141">
        <v>1.310741935483871</v>
      </c>
      <c r="H11" s="139">
        <v>29</v>
      </c>
      <c r="I11" s="140">
        <v>40.261335867992813</v>
      </c>
      <c r="J11" s="141">
        <v>1.3883219264825108</v>
      </c>
      <c r="K11" s="139">
        <v>38</v>
      </c>
      <c r="L11" s="140">
        <v>52.311121339177369</v>
      </c>
      <c r="M11" s="141">
        <v>1.3766084562941412</v>
      </c>
      <c r="N11" s="139">
        <v>39</v>
      </c>
      <c r="O11" s="140">
        <v>55.337741789451201</v>
      </c>
      <c r="P11" s="141">
        <v>1.4189164561397745</v>
      </c>
      <c r="Q11" s="142">
        <v>39</v>
      </c>
      <c r="R11" s="140">
        <v>56.16916131834293</v>
      </c>
      <c r="S11" s="140">
        <v>1.4402349055985366</v>
      </c>
      <c r="T11" s="143">
        <v>0.10379613673375987</v>
      </c>
      <c r="U11" s="144">
        <v>9.4681507263213199E-2</v>
      </c>
    </row>
    <row r="12" spans="2:21" x14ac:dyDescent="0.25">
      <c r="B12" s="145" t="s">
        <v>65</v>
      </c>
      <c r="C12" s="146">
        <v>1</v>
      </c>
      <c r="D12" s="146">
        <v>1</v>
      </c>
      <c r="E12" s="147">
        <v>1</v>
      </c>
      <c r="F12" s="148">
        <v>3.0609999999999999</v>
      </c>
      <c r="G12" s="149">
        <v>3.0609999999999999</v>
      </c>
      <c r="H12" s="147">
        <v>1</v>
      </c>
      <c r="I12" s="148">
        <v>3.3073230339609045</v>
      </c>
      <c r="J12" s="149">
        <v>3.3073230339609045</v>
      </c>
      <c r="K12" s="147">
        <v>1</v>
      </c>
      <c r="L12" s="148">
        <v>3.3779233151612842</v>
      </c>
      <c r="M12" s="149">
        <v>3.3779233151612842</v>
      </c>
      <c r="N12" s="147">
        <v>1</v>
      </c>
      <c r="O12" s="148">
        <v>3.4956563228699551</v>
      </c>
      <c r="P12" s="149">
        <v>3.4956563228699551</v>
      </c>
      <c r="Q12" s="150">
        <v>1</v>
      </c>
      <c r="R12" s="148">
        <v>3.5484448213543232</v>
      </c>
      <c r="S12" s="148">
        <v>3.5484448213543232</v>
      </c>
      <c r="T12" s="151">
        <v>0</v>
      </c>
      <c r="U12" s="152">
        <v>2.6227684380999935E-3</v>
      </c>
    </row>
    <row r="13" spans="2:21" x14ac:dyDescent="0.25">
      <c r="B13" s="153" t="s">
        <v>66</v>
      </c>
      <c r="C13" s="154"/>
      <c r="D13" s="154"/>
      <c r="E13" s="154"/>
      <c r="F13" s="154"/>
      <c r="G13" s="154"/>
      <c r="H13" s="154"/>
      <c r="I13" s="155"/>
      <c r="J13" s="155"/>
      <c r="K13" s="154"/>
      <c r="L13" s="155"/>
      <c r="M13" s="155"/>
      <c r="N13" s="154"/>
      <c r="O13" s="155"/>
      <c r="P13" s="155"/>
      <c r="Q13" s="154"/>
      <c r="R13" s="155"/>
      <c r="S13" s="155"/>
      <c r="T13" s="156"/>
      <c r="U13" s="156"/>
    </row>
    <row r="14" spans="2:21" x14ac:dyDescent="0.25"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AB59"/>
  <sheetViews>
    <sheetView showGridLines="0" topLeftCell="A14" workbookViewId="0">
      <selection activeCell="G28" sqref="G28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92" t="s">
        <v>37</v>
      </c>
      <c r="AB1">
        <f>SUMPRODUCT(LEN(B2)-LEN(SUBSTITUTE(B2,{1,2,3,4,5,6,7,8,9,0},"")))</f>
        <v>4</v>
      </c>
    </row>
    <row r="2" spans="2:28" x14ac:dyDescent="0.25">
      <c r="B2" s="222" t="s">
        <v>87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23" t="s">
        <v>11</v>
      </c>
      <c r="H4" s="224"/>
      <c r="I4" s="12" t="s">
        <v>12</v>
      </c>
      <c r="J4" s="12" t="s">
        <v>13</v>
      </c>
      <c r="K4" s="12" t="s">
        <v>14</v>
      </c>
      <c r="L4" s="223" t="s">
        <v>15</v>
      </c>
      <c r="M4" s="225"/>
    </row>
    <row r="5" spans="2:28" x14ac:dyDescent="0.25">
      <c r="B5" s="14" t="s">
        <v>16</v>
      </c>
      <c r="C5" s="15">
        <v>58.23845</v>
      </c>
      <c r="D5" s="15">
        <v>68.075999999999993</v>
      </c>
      <c r="E5" s="15">
        <v>64.051108479999996</v>
      </c>
      <c r="F5" s="16">
        <v>66.050759043124998</v>
      </c>
      <c r="G5" s="17">
        <v>4.2999999999999997E-2</v>
      </c>
      <c r="H5" s="17">
        <v>0.52800000000000002</v>
      </c>
      <c r="I5" s="15">
        <v>75.660256404849989</v>
      </c>
      <c r="J5" s="15">
        <v>79.306479225092502</v>
      </c>
      <c r="K5" s="15">
        <v>83.39790318634715</v>
      </c>
      <c r="L5" s="17">
        <v>8.1000000000000003E-2</v>
      </c>
      <c r="M5" s="18">
        <v>0.51600000000000001</v>
      </c>
    </row>
    <row r="6" spans="2:28" x14ac:dyDescent="0.25">
      <c r="B6" s="14" t="s">
        <v>88</v>
      </c>
      <c r="C6" s="15">
        <v>29.021372</v>
      </c>
      <c r="D6" s="15">
        <v>19.712</v>
      </c>
      <c r="E6" s="15">
        <v>26.692</v>
      </c>
      <c r="F6" s="16">
        <v>22.803999999999998</v>
      </c>
      <c r="G6" s="17">
        <v>-7.6999999999999999E-2</v>
      </c>
      <c r="H6" s="17">
        <v>0.20200000000000001</v>
      </c>
      <c r="I6" s="15">
        <v>25.450160000000004</v>
      </c>
      <c r="J6" s="15">
        <v>26.722968000000002</v>
      </c>
      <c r="K6" s="15">
        <v>28.059308200000007</v>
      </c>
      <c r="L6" s="17">
        <v>7.1999999999999995E-2</v>
      </c>
      <c r="M6" s="19">
        <v>0.17499999999999999</v>
      </c>
    </row>
    <row r="7" spans="2:28" x14ac:dyDescent="0.25">
      <c r="B7" s="14" t="s">
        <v>89</v>
      </c>
      <c r="C7" s="15">
        <v>29.020917682</v>
      </c>
      <c r="D7" s="15">
        <v>25.699000000000002</v>
      </c>
      <c r="E7" s="15">
        <v>29.731999999999999</v>
      </c>
      <c r="F7" s="16">
        <v>36.53</v>
      </c>
      <c r="G7" s="17">
        <v>0.08</v>
      </c>
      <c r="H7" s="17">
        <v>0.248</v>
      </c>
      <c r="I7" s="15">
        <v>40.767300000000006</v>
      </c>
      <c r="J7" s="15">
        <v>42.805265000000006</v>
      </c>
      <c r="K7" s="15">
        <v>44.945281650000005</v>
      </c>
      <c r="L7" s="17">
        <v>7.1999999999999995E-2</v>
      </c>
      <c r="M7" s="19">
        <v>0.28000000000000003</v>
      </c>
    </row>
    <row r="8" spans="2:28" x14ac:dyDescent="0.25">
      <c r="B8" s="14" t="s">
        <v>90</v>
      </c>
      <c r="C8" s="15">
        <v>2.7</v>
      </c>
      <c r="D8" s="15">
        <v>2.2149999999999999</v>
      </c>
      <c r="E8" s="15">
        <v>1.9630000000000001</v>
      </c>
      <c r="F8" s="16">
        <v>3.867</v>
      </c>
      <c r="G8" s="17">
        <v>0.127</v>
      </c>
      <c r="H8" s="17">
        <v>2.1999999999999999E-2</v>
      </c>
      <c r="I8" s="15">
        <v>4.3156800000000004</v>
      </c>
      <c r="J8" s="15">
        <v>4.5327640000000002</v>
      </c>
      <c r="K8" s="15">
        <v>4.7591787999999999</v>
      </c>
      <c r="L8" s="17">
        <v>7.1999999999999995E-2</v>
      </c>
      <c r="M8" s="19">
        <v>0.03</v>
      </c>
    </row>
    <row r="9" spans="2:28" x14ac:dyDescent="0.25">
      <c r="B9" s="20" t="s">
        <v>21</v>
      </c>
      <c r="C9" s="21">
        <v>118.98073968200001</v>
      </c>
      <c r="D9" s="21">
        <v>115.702</v>
      </c>
      <c r="E9" s="21">
        <v>122.43810847999998</v>
      </c>
      <c r="F9" s="22">
        <v>129.25175904312499</v>
      </c>
      <c r="G9" s="23">
        <v>2.8000000000000001E-2</v>
      </c>
      <c r="H9" s="24">
        <v>1</v>
      </c>
      <c r="I9" s="21">
        <v>146.19339640484998</v>
      </c>
      <c r="J9" s="21">
        <v>153.3674762250925</v>
      </c>
      <c r="K9" s="21">
        <v>161.16167183634715</v>
      </c>
      <c r="L9" s="25">
        <v>7.5999999999999998E-2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22" t="s">
        <v>91</v>
      </c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</row>
    <row r="12" spans="2:28" ht="46.5" x14ac:dyDescent="0.25">
      <c r="B12" s="29" t="s">
        <v>23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26" t="s">
        <v>11</v>
      </c>
      <c r="H13" s="227"/>
      <c r="I13" s="40" t="s">
        <v>12</v>
      </c>
      <c r="J13" s="40" t="s">
        <v>13</v>
      </c>
      <c r="K13" s="40" t="s">
        <v>14</v>
      </c>
      <c r="L13" s="226" t="s">
        <v>15</v>
      </c>
      <c r="M13" s="228"/>
    </row>
    <row r="14" spans="2:28" x14ac:dyDescent="0.25">
      <c r="B14" s="42" t="s">
        <v>24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25</v>
      </c>
      <c r="C15" s="49">
        <v>10.628</v>
      </c>
      <c r="D15" s="49">
        <v>6.1230000000000002</v>
      </c>
      <c r="E15" s="49">
        <v>9.9450000000000003</v>
      </c>
      <c r="F15" s="50">
        <v>4.5999999999999996</v>
      </c>
      <c r="G15" s="51">
        <v>-0.24399999999999999</v>
      </c>
      <c r="H15" s="51">
        <v>6.4000000000000001E-2</v>
      </c>
      <c r="I15" s="49">
        <v>4.806</v>
      </c>
      <c r="J15" s="49">
        <v>5.1079999999999997</v>
      </c>
      <c r="K15" s="49">
        <v>5.6959999999999997</v>
      </c>
      <c r="L15" s="51">
        <v>7.3999999999999996E-2</v>
      </c>
      <c r="M15" s="52">
        <v>3.4000000000000002E-2</v>
      </c>
    </row>
    <row r="16" spans="2:28" ht="18" x14ac:dyDescent="0.25">
      <c r="B16" s="53" t="s">
        <v>26</v>
      </c>
      <c r="C16" s="54">
        <v>5.1109999999999998</v>
      </c>
      <c r="D16" s="55">
        <v>3.7810000000000001</v>
      </c>
      <c r="E16" s="56">
        <v>5.9329999999999998</v>
      </c>
      <c r="F16" s="56">
        <v>3.4</v>
      </c>
      <c r="G16" s="57">
        <v>-0.127</v>
      </c>
      <c r="H16" s="57">
        <v>3.6999999999999998E-2</v>
      </c>
      <c r="I16" s="55">
        <v>3.57</v>
      </c>
      <c r="J16" s="55">
        <v>3.835</v>
      </c>
      <c r="K16" s="56">
        <v>4.226</v>
      </c>
      <c r="L16" s="57">
        <v>7.4999999999999997E-2</v>
      </c>
      <c r="M16" s="57">
        <v>2.5000000000000001E-2</v>
      </c>
    </row>
    <row r="17" spans="2:13" x14ac:dyDescent="0.25">
      <c r="B17" s="53" t="s">
        <v>27</v>
      </c>
      <c r="C17" s="58">
        <v>5.5170000000000003</v>
      </c>
      <c r="D17" s="59">
        <v>2.3420000000000001</v>
      </c>
      <c r="E17" s="60">
        <v>4.0119999999999996</v>
      </c>
      <c r="F17" s="60">
        <v>1.2</v>
      </c>
      <c r="G17" s="61">
        <v>-0.39900000000000002</v>
      </c>
      <c r="H17" s="61">
        <v>2.7E-2</v>
      </c>
      <c r="I17" s="59">
        <v>1.236</v>
      </c>
      <c r="J17" s="59">
        <v>1.2729999999999999</v>
      </c>
      <c r="K17" s="60">
        <v>1.47</v>
      </c>
      <c r="L17" s="61">
        <v>7.0000000000000007E-2</v>
      </c>
      <c r="M17" s="61">
        <v>8.9999999999999993E-3</v>
      </c>
    </row>
    <row r="18" spans="2:13" x14ac:dyDescent="0.25">
      <c r="B18" s="62" t="s">
        <v>28</v>
      </c>
      <c r="C18" s="49">
        <v>117.855</v>
      </c>
      <c r="D18" s="49">
        <v>125.96</v>
      </c>
      <c r="E18" s="49">
        <v>100.018</v>
      </c>
      <c r="F18" s="63">
        <v>124.65300000000001</v>
      </c>
      <c r="G18" s="64">
        <v>1.9E-2</v>
      </c>
      <c r="H18" s="64">
        <v>0.93600000000000005</v>
      </c>
      <c r="I18" s="49">
        <v>141.387</v>
      </c>
      <c r="J18" s="49">
        <v>148.25899999999999</v>
      </c>
      <c r="K18" s="49">
        <v>155.46600000000001</v>
      </c>
      <c r="L18" s="64">
        <v>7.5999999999999998E-2</v>
      </c>
      <c r="M18" s="65">
        <v>0.96599999999999997</v>
      </c>
    </row>
    <row r="19" spans="2:13" x14ac:dyDescent="0.25">
      <c r="B19" s="66" t="s">
        <v>29</v>
      </c>
      <c r="C19" s="67">
        <v>128.483</v>
      </c>
      <c r="D19" s="67">
        <v>132.083</v>
      </c>
      <c r="E19" s="68">
        <v>109.96299999999999</v>
      </c>
      <c r="F19" s="68">
        <v>129.25300000000001</v>
      </c>
      <c r="G19" s="69">
        <v>2E-3</v>
      </c>
      <c r="H19" s="69">
        <v>1</v>
      </c>
      <c r="I19" s="67">
        <v>146.19300000000001</v>
      </c>
      <c r="J19" s="67">
        <v>153.36699999999999</v>
      </c>
      <c r="K19" s="68">
        <v>161.16200000000001</v>
      </c>
      <c r="L19" s="69">
        <v>7.5999999999999998E-2</v>
      </c>
      <c r="M19" s="70">
        <v>1</v>
      </c>
    </row>
    <row r="20" spans="2:13" x14ac:dyDescent="0.25">
      <c r="B20" s="42" t="s">
        <v>30</v>
      </c>
      <c r="C20" s="71"/>
      <c r="D20" s="71"/>
      <c r="E20" s="71"/>
      <c r="F20" s="72"/>
      <c r="G20" s="73"/>
      <c r="H20" s="73"/>
      <c r="I20" s="71"/>
      <c r="J20" s="71"/>
      <c r="K20" s="71"/>
      <c r="L20" s="73"/>
      <c r="M20" s="74"/>
    </row>
    <row r="21" spans="2:13" x14ac:dyDescent="0.25">
      <c r="B21" s="42" t="s">
        <v>31</v>
      </c>
      <c r="C21" s="49">
        <v>118.98073968200001</v>
      </c>
      <c r="D21" s="49">
        <v>115.702</v>
      </c>
      <c r="E21" s="49">
        <v>122.43810847999998</v>
      </c>
      <c r="F21" s="50">
        <v>129.25175904312499</v>
      </c>
      <c r="G21" s="75">
        <v>2.8000000000000001E-2</v>
      </c>
      <c r="H21" s="75">
        <v>1</v>
      </c>
      <c r="I21" s="49">
        <v>146.19339640485001</v>
      </c>
      <c r="J21" s="49">
        <v>153.3674762250925</v>
      </c>
      <c r="K21" s="49">
        <v>161.16167183634713</v>
      </c>
      <c r="L21" s="75">
        <v>7.5999999999999998E-2</v>
      </c>
      <c r="M21" s="76">
        <v>1</v>
      </c>
    </row>
    <row r="22" spans="2:13" x14ac:dyDescent="0.25">
      <c r="B22" s="53" t="s">
        <v>32</v>
      </c>
      <c r="C22" s="54">
        <v>59.695999999999998</v>
      </c>
      <c r="D22" s="55">
        <v>69.992000000000004</v>
      </c>
      <c r="E22" s="56">
        <v>70.3</v>
      </c>
      <c r="F22" s="56">
        <v>73.867999999999995</v>
      </c>
      <c r="G22" s="57">
        <v>7.3999999999999996E-2</v>
      </c>
      <c r="H22" s="57">
        <v>0.56299999999999994</v>
      </c>
      <c r="I22" s="55">
        <v>77.823080000000004</v>
      </c>
      <c r="J22" s="55">
        <v>81.713884000000007</v>
      </c>
      <c r="K22" s="56">
        <v>85.8</v>
      </c>
      <c r="L22" s="57">
        <v>5.0999999999999997E-2</v>
      </c>
      <c r="M22" s="57">
        <v>0.54200000000000004</v>
      </c>
    </row>
    <row r="23" spans="2:13" x14ac:dyDescent="0.25">
      <c r="B23" s="53" t="s">
        <v>33</v>
      </c>
      <c r="C23" s="58">
        <v>59.284739682000001</v>
      </c>
      <c r="D23" s="59">
        <v>45.71</v>
      </c>
      <c r="E23" s="60">
        <v>52.138108479999993</v>
      </c>
      <c r="F23" s="60">
        <v>55.383759043124996</v>
      </c>
      <c r="G23" s="61">
        <v>-2.1999999999999999E-2</v>
      </c>
      <c r="H23" s="61">
        <v>0.437</v>
      </c>
      <c r="I23" s="59">
        <v>68.370316404850001</v>
      </c>
      <c r="J23" s="59">
        <v>71.653592225092495</v>
      </c>
      <c r="K23" s="60">
        <v>75.361671836347128</v>
      </c>
      <c r="L23" s="61">
        <v>0.108</v>
      </c>
      <c r="M23" s="61">
        <v>0.45800000000000002</v>
      </c>
    </row>
    <row r="24" spans="2:13" x14ac:dyDescent="0.25">
      <c r="B24" s="66" t="s">
        <v>35</v>
      </c>
      <c r="C24" s="81">
        <v>118.98073968200001</v>
      </c>
      <c r="D24" s="81">
        <v>115.702</v>
      </c>
      <c r="E24" s="82">
        <v>122.43810847999998</v>
      </c>
      <c r="F24" s="82">
        <v>129.25175904312499</v>
      </c>
      <c r="G24" s="69">
        <v>2.8000000000000001E-2</v>
      </c>
      <c r="H24" s="69">
        <v>1</v>
      </c>
      <c r="I24" s="81">
        <v>146.19339640485001</v>
      </c>
      <c r="J24" s="81">
        <v>153.3674762250925</v>
      </c>
      <c r="K24" s="82">
        <v>161.16167183634713</v>
      </c>
      <c r="L24" s="69">
        <v>7.5999999999999998E-2</v>
      </c>
      <c r="M24" s="70">
        <v>1</v>
      </c>
    </row>
    <row r="25" spans="2:13" x14ac:dyDescent="0.25">
      <c r="B25" s="83" t="s">
        <v>36</v>
      </c>
      <c r="C25" s="84">
        <v>9.5</v>
      </c>
      <c r="D25" s="84">
        <v>16.399999999999999</v>
      </c>
      <c r="E25" s="85">
        <v>-12.5</v>
      </c>
      <c r="F25" s="85">
        <v>0</v>
      </c>
      <c r="G25" s="86">
        <v>-1</v>
      </c>
      <c r="H25" s="86"/>
      <c r="I25" s="84">
        <v>0</v>
      </c>
      <c r="J25" s="84">
        <v>0</v>
      </c>
      <c r="K25" s="85">
        <v>0</v>
      </c>
      <c r="L25" s="86">
        <v>0</v>
      </c>
      <c r="M25" s="87"/>
    </row>
    <row r="59" spans="2:13" x14ac:dyDescent="0.25">
      <c r="B59" s="88"/>
      <c r="C59" s="89"/>
      <c r="D59" s="89"/>
      <c r="E59" s="90"/>
      <c r="F59" s="90"/>
      <c r="G59" s="90"/>
      <c r="H59" s="90"/>
      <c r="I59" s="90"/>
      <c r="J59" s="90"/>
      <c r="K59" s="91"/>
      <c r="L59" s="91"/>
      <c r="M59" s="9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K23"/>
  <sheetViews>
    <sheetView showGridLines="0" topLeftCell="A10" workbookViewId="0">
      <selection activeCell="E5" sqref="E5:K23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92" t="s">
        <v>37</v>
      </c>
    </row>
    <row r="2" spans="2:11" x14ac:dyDescent="0.25">
      <c r="B2" s="229" t="s">
        <v>92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34.5" x14ac:dyDescent="0.25">
      <c r="B3" s="93" t="s">
        <v>39</v>
      </c>
      <c r="C3" s="94" t="s">
        <v>40</v>
      </c>
      <c r="D3" s="95" t="s">
        <v>41</v>
      </c>
      <c r="E3" s="230" t="s">
        <v>42</v>
      </c>
      <c r="F3" s="231"/>
      <c r="G3" s="232"/>
      <c r="H3" s="96" t="s">
        <v>43</v>
      </c>
      <c r="I3" s="233" t="s">
        <v>44</v>
      </c>
      <c r="J3" s="234"/>
      <c r="K3" s="234"/>
    </row>
    <row r="4" spans="2:11" x14ac:dyDescent="0.25">
      <c r="B4" s="192"/>
      <c r="C4" s="192"/>
      <c r="D4" s="193"/>
      <c r="E4" s="194" t="s">
        <v>7</v>
      </c>
      <c r="F4" s="194" t="s">
        <v>8</v>
      </c>
      <c r="G4" s="194" t="s">
        <v>9</v>
      </c>
      <c r="H4" s="194" t="s">
        <v>10</v>
      </c>
      <c r="I4" s="194" t="s">
        <v>12</v>
      </c>
      <c r="J4" s="194" t="s">
        <v>13</v>
      </c>
      <c r="K4" s="195" t="s">
        <v>14</v>
      </c>
    </row>
    <row r="5" spans="2:11" ht="15" customHeight="1" x14ac:dyDescent="0.25">
      <c r="B5" s="201" t="s">
        <v>208</v>
      </c>
      <c r="C5" s="251" t="s">
        <v>88</v>
      </c>
      <c r="D5" s="259" t="s">
        <v>115</v>
      </c>
      <c r="E5" s="253">
        <v>89</v>
      </c>
      <c r="F5" s="253">
        <v>71</v>
      </c>
      <c r="G5" s="253">
        <v>72</v>
      </c>
      <c r="H5" s="253">
        <v>50</v>
      </c>
      <c r="I5" s="253">
        <v>75</v>
      </c>
      <c r="J5" s="253">
        <v>80</v>
      </c>
      <c r="K5" s="255">
        <v>80</v>
      </c>
    </row>
    <row r="6" spans="2:11" ht="22.5" x14ac:dyDescent="0.25">
      <c r="B6" s="205" t="s">
        <v>209</v>
      </c>
      <c r="C6" s="252"/>
      <c r="D6" s="260"/>
      <c r="E6" s="254"/>
      <c r="F6" s="254"/>
      <c r="G6" s="254"/>
      <c r="H6" s="254"/>
      <c r="I6" s="254"/>
      <c r="J6" s="254"/>
      <c r="K6" s="256"/>
    </row>
    <row r="7" spans="2:11" ht="22.5" x14ac:dyDescent="0.25">
      <c r="B7" s="205" t="s">
        <v>210</v>
      </c>
      <c r="C7" s="252"/>
      <c r="D7" s="260"/>
      <c r="E7" s="254"/>
      <c r="F7" s="254"/>
      <c r="G7" s="254"/>
      <c r="H7" s="254"/>
      <c r="I7" s="254"/>
      <c r="J7" s="254"/>
      <c r="K7" s="256"/>
    </row>
    <row r="8" spans="2:11" ht="22.5" x14ac:dyDescent="0.25">
      <c r="B8" s="205" t="s">
        <v>211</v>
      </c>
      <c r="C8" s="252"/>
      <c r="D8" s="260"/>
      <c r="E8" s="254"/>
      <c r="F8" s="254"/>
      <c r="G8" s="254"/>
      <c r="H8" s="254"/>
      <c r="I8" s="254"/>
      <c r="J8" s="254"/>
      <c r="K8" s="256"/>
    </row>
    <row r="9" spans="2:11" ht="22.5" x14ac:dyDescent="0.25">
      <c r="B9" s="205" t="s">
        <v>212</v>
      </c>
      <c r="C9" s="252"/>
      <c r="D9" s="260"/>
      <c r="E9" s="254"/>
      <c r="F9" s="254"/>
      <c r="G9" s="254"/>
      <c r="H9" s="254"/>
      <c r="I9" s="254"/>
      <c r="J9" s="254"/>
      <c r="K9" s="256"/>
    </row>
    <row r="10" spans="2:11" ht="22.5" x14ac:dyDescent="0.25">
      <c r="B10" s="203" t="s">
        <v>213</v>
      </c>
      <c r="C10" s="252"/>
      <c r="D10" s="260"/>
      <c r="E10" s="254"/>
      <c r="F10" s="254"/>
      <c r="G10" s="254"/>
      <c r="H10" s="254"/>
      <c r="I10" s="254"/>
      <c r="J10" s="254"/>
      <c r="K10" s="256"/>
    </row>
    <row r="11" spans="2:11" ht="22.5" x14ac:dyDescent="0.25">
      <c r="B11" s="202" t="s">
        <v>214</v>
      </c>
      <c r="C11" s="252" t="s">
        <v>88</v>
      </c>
      <c r="D11" s="260"/>
      <c r="E11" s="212">
        <v>1</v>
      </c>
      <c r="F11" s="212">
        <v>1</v>
      </c>
      <c r="G11" s="212">
        <v>1</v>
      </c>
      <c r="H11" s="249">
        <v>0.95</v>
      </c>
      <c r="I11" s="249">
        <v>0.95</v>
      </c>
      <c r="J11" s="249">
        <v>0.95</v>
      </c>
      <c r="K11" s="257">
        <v>0.95</v>
      </c>
    </row>
    <row r="12" spans="2:11" ht="22.5" x14ac:dyDescent="0.25">
      <c r="B12" s="205" t="s">
        <v>215</v>
      </c>
      <c r="C12" s="252"/>
      <c r="D12" s="260"/>
      <c r="E12" s="213" t="s">
        <v>166</v>
      </c>
      <c r="F12" s="213" t="s">
        <v>167</v>
      </c>
      <c r="G12" s="213" t="s">
        <v>168</v>
      </c>
      <c r="H12" s="249"/>
      <c r="I12" s="249"/>
      <c r="J12" s="249"/>
      <c r="K12" s="257"/>
    </row>
    <row r="13" spans="2:11" ht="22.5" x14ac:dyDescent="0.25">
      <c r="B13" s="205" t="s">
        <v>216</v>
      </c>
      <c r="C13" s="252"/>
      <c r="D13" s="260"/>
      <c r="E13" s="206"/>
      <c r="F13" s="206"/>
      <c r="G13" s="206"/>
      <c r="H13" s="249"/>
      <c r="I13" s="249"/>
      <c r="J13" s="249"/>
      <c r="K13" s="257"/>
    </row>
    <row r="14" spans="2:11" ht="22.5" x14ac:dyDescent="0.25">
      <c r="B14" s="203" t="s">
        <v>217</v>
      </c>
      <c r="C14" s="252"/>
      <c r="D14" s="260"/>
      <c r="E14" s="204"/>
      <c r="F14" s="204"/>
      <c r="G14" s="204"/>
      <c r="H14" s="249"/>
      <c r="I14" s="249"/>
      <c r="J14" s="249"/>
      <c r="K14" s="257"/>
    </row>
    <row r="15" spans="2:11" ht="22.5" x14ac:dyDescent="0.25">
      <c r="B15" s="202" t="s">
        <v>218</v>
      </c>
      <c r="C15" s="252" t="s">
        <v>90</v>
      </c>
      <c r="D15" s="260"/>
      <c r="E15" s="212">
        <v>1</v>
      </c>
      <c r="F15" s="212">
        <v>0.93</v>
      </c>
      <c r="G15" s="212">
        <v>0.96</v>
      </c>
      <c r="H15" s="249">
        <v>0.9</v>
      </c>
      <c r="I15" s="249">
        <v>0.9</v>
      </c>
      <c r="J15" s="249">
        <v>0.9</v>
      </c>
      <c r="K15" s="257">
        <v>0.9</v>
      </c>
    </row>
    <row r="16" spans="2:11" ht="33.75" x14ac:dyDescent="0.25">
      <c r="B16" s="205" t="s">
        <v>219</v>
      </c>
      <c r="C16" s="252"/>
      <c r="D16" s="260"/>
      <c r="E16" s="213">
        <v>-198</v>
      </c>
      <c r="F16" s="213" t="s">
        <v>169</v>
      </c>
      <c r="G16" s="213" t="s">
        <v>170</v>
      </c>
      <c r="H16" s="249"/>
      <c r="I16" s="249"/>
      <c r="J16" s="249"/>
      <c r="K16" s="257"/>
    </row>
    <row r="17" spans="2:11" ht="22.5" x14ac:dyDescent="0.25">
      <c r="B17" s="205" t="s">
        <v>220</v>
      </c>
      <c r="C17" s="252"/>
      <c r="D17" s="260"/>
      <c r="E17" s="206"/>
      <c r="F17" s="206"/>
      <c r="G17" s="206"/>
      <c r="H17" s="249"/>
      <c r="I17" s="249"/>
      <c r="J17" s="249"/>
      <c r="K17" s="257"/>
    </row>
    <row r="18" spans="2:11" ht="45" x14ac:dyDescent="0.25">
      <c r="B18" s="203" t="s">
        <v>221</v>
      </c>
      <c r="C18" s="252"/>
      <c r="D18" s="260"/>
      <c r="E18" s="204"/>
      <c r="F18" s="204"/>
      <c r="G18" s="204"/>
      <c r="H18" s="249"/>
      <c r="I18" s="249"/>
      <c r="J18" s="249"/>
      <c r="K18" s="257"/>
    </row>
    <row r="19" spans="2:11" ht="22.5" x14ac:dyDescent="0.25">
      <c r="B19" s="202" t="s">
        <v>222</v>
      </c>
      <c r="C19" s="252" t="s">
        <v>224</v>
      </c>
      <c r="D19" s="260"/>
      <c r="E19" s="212">
        <v>1</v>
      </c>
      <c r="F19" s="212">
        <v>1</v>
      </c>
      <c r="G19" s="214">
        <v>0.97499999999999998</v>
      </c>
      <c r="H19" s="249">
        <v>0.9</v>
      </c>
      <c r="I19" s="249">
        <v>0.9</v>
      </c>
      <c r="J19" s="249">
        <v>0.9</v>
      </c>
      <c r="K19" s="257">
        <v>0.9</v>
      </c>
    </row>
    <row r="20" spans="2:11" ht="22.5" x14ac:dyDescent="0.25">
      <c r="B20" s="205" t="s">
        <v>220</v>
      </c>
      <c r="C20" s="252"/>
      <c r="D20" s="260"/>
      <c r="E20" s="213">
        <v>-31</v>
      </c>
      <c r="F20" s="213">
        <v>-21</v>
      </c>
      <c r="G20" s="213" t="s">
        <v>171</v>
      </c>
      <c r="H20" s="249"/>
      <c r="I20" s="249"/>
      <c r="J20" s="249"/>
      <c r="K20" s="257"/>
    </row>
    <row r="21" spans="2:11" ht="56.25" x14ac:dyDescent="0.25">
      <c r="B21" s="203" t="s">
        <v>223</v>
      </c>
      <c r="C21" s="252"/>
      <c r="D21" s="260"/>
      <c r="E21" s="204"/>
      <c r="F21" s="204"/>
      <c r="G21" s="204"/>
      <c r="H21" s="249"/>
      <c r="I21" s="249"/>
      <c r="J21" s="249"/>
      <c r="K21" s="257"/>
    </row>
    <row r="22" spans="2:11" ht="22.5" x14ac:dyDescent="0.25">
      <c r="B22" s="202" t="s">
        <v>225</v>
      </c>
      <c r="C22" s="252" t="s">
        <v>90</v>
      </c>
      <c r="D22" s="260"/>
      <c r="E22" s="212">
        <v>1</v>
      </c>
      <c r="F22" s="212">
        <v>1</v>
      </c>
      <c r="G22" s="212">
        <v>1</v>
      </c>
      <c r="H22" s="249">
        <v>0.9</v>
      </c>
      <c r="I22" s="249">
        <v>0.9</v>
      </c>
      <c r="J22" s="249">
        <v>0.9</v>
      </c>
      <c r="K22" s="257">
        <v>0.9</v>
      </c>
    </row>
    <row r="23" spans="2:11" ht="33.75" x14ac:dyDescent="0.25">
      <c r="B23" s="207" t="s">
        <v>226</v>
      </c>
      <c r="C23" s="262"/>
      <c r="D23" s="261"/>
      <c r="E23" s="215">
        <v>-196</v>
      </c>
      <c r="F23" s="215">
        <v>-78</v>
      </c>
      <c r="G23" s="215">
        <v>-254</v>
      </c>
      <c r="H23" s="250"/>
      <c r="I23" s="250"/>
      <c r="J23" s="250"/>
      <c r="K23" s="258"/>
    </row>
  </sheetData>
  <mergeCells count="32">
    <mergeCell ref="K22:K23"/>
    <mergeCell ref="D5:D23"/>
    <mergeCell ref="K11:K14"/>
    <mergeCell ref="C15:C18"/>
    <mergeCell ref="H15:H18"/>
    <mergeCell ref="I15:I18"/>
    <mergeCell ref="J15:J18"/>
    <mergeCell ref="K15:K18"/>
    <mergeCell ref="C19:C21"/>
    <mergeCell ref="H19:H21"/>
    <mergeCell ref="I19:I21"/>
    <mergeCell ref="J19:J21"/>
    <mergeCell ref="K19:K21"/>
    <mergeCell ref="C22:C23"/>
    <mergeCell ref="H22:H23"/>
    <mergeCell ref="I22:I23"/>
    <mergeCell ref="J22:J23"/>
    <mergeCell ref="B2:K2"/>
    <mergeCell ref="E3:G3"/>
    <mergeCell ref="I3:K3"/>
    <mergeCell ref="C5:C10"/>
    <mergeCell ref="E5:E10"/>
    <mergeCell ref="F5:F10"/>
    <mergeCell ref="G5:G10"/>
    <mergeCell ref="H5:H10"/>
    <mergeCell ref="I5:I10"/>
    <mergeCell ref="J5:J10"/>
    <mergeCell ref="K5:K10"/>
    <mergeCell ref="C11:C14"/>
    <mergeCell ref="H11:H14"/>
    <mergeCell ref="I11:I14"/>
    <mergeCell ref="J11:J14"/>
  </mergeCells>
  <pageMargins left="0.7" right="0.7" top="0.75" bottom="0.75" header="0.3" footer="0.3"/>
  <pageSetup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U1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92" t="s">
        <v>37</v>
      </c>
    </row>
    <row r="2" spans="2:21" x14ac:dyDescent="0.25">
      <c r="B2" s="222" t="s">
        <v>93</v>
      </c>
      <c r="C2" s="235"/>
      <c r="D2" s="235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</row>
    <row r="3" spans="2:21" x14ac:dyDescent="0.25">
      <c r="B3" s="104"/>
      <c r="C3" s="236" t="s">
        <v>47</v>
      </c>
      <c r="D3" s="237"/>
      <c r="E3" s="105" t="s">
        <v>45</v>
      </c>
      <c r="F3" s="238" t="s">
        <v>48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106"/>
      <c r="T3" s="239" t="s">
        <v>49</v>
      </c>
      <c r="U3" s="241" t="s">
        <v>50</v>
      </c>
    </row>
    <row r="4" spans="2:21" ht="54" x14ac:dyDescent="0.25">
      <c r="B4" s="107"/>
      <c r="C4" s="108" t="s">
        <v>51</v>
      </c>
      <c r="D4" s="109" t="s">
        <v>52</v>
      </c>
      <c r="E4" s="243" t="s">
        <v>53</v>
      </c>
      <c r="F4" s="244"/>
      <c r="G4" s="245"/>
      <c r="H4" s="243" t="s">
        <v>54</v>
      </c>
      <c r="I4" s="244"/>
      <c r="J4" s="245"/>
      <c r="K4" s="243" t="s">
        <v>55</v>
      </c>
      <c r="L4" s="244"/>
      <c r="M4" s="244"/>
      <c r="N4" s="244"/>
      <c r="O4" s="244"/>
      <c r="P4" s="244"/>
      <c r="Q4" s="244"/>
      <c r="R4" s="244"/>
      <c r="S4" s="245"/>
      <c r="T4" s="240"/>
      <c r="U4" s="242"/>
    </row>
    <row r="5" spans="2:21" x14ac:dyDescent="0.25">
      <c r="B5" s="110"/>
      <c r="C5" s="111"/>
      <c r="D5" s="112"/>
      <c r="E5" s="243" t="s">
        <v>9</v>
      </c>
      <c r="F5" s="244"/>
      <c r="G5" s="245"/>
      <c r="H5" s="243" t="s">
        <v>10</v>
      </c>
      <c r="I5" s="244"/>
      <c r="J5" s="245"/>
      <c r="K5" s="243" t="s">
        <v>12</v>
      </c>
      <c r="L5" s="244"/>
      <c r="M5" s="245"/>
      <c r="N5" s="243" t="s">
        <v>13</v>
      </c>
      <c r="O5" s="244"/>
      <c r="P5" s="245"/>
      <c r="Q5" s="243" t="s">
        <v>14</v>
      </c>
      <c r="R5" s="244"/>
      <c r="S5" s="245"/>
      <c r="T5" s="113" t="s">
        <v>15</v>
      </c>
      <c r="U5" s="114"/>
    </row>
    <row r="6" spans="2:21" ht="19.5" x14ac:dyDescent="0.25">
      <c r="B6" s="115" t="s">
        <v>94</v>
      </c>
      <c r="C6" s="116"/>
      <c r="D6" s="117"/>
      <c r="E6" s="118" t="s">
        <v>57</v>
      </c>
      <c r="F6" s="119" t="s">
        <v>58</v>
      </c>
      <c r="G6" s="120" t="s">
        <v>59</v>
      </c>
      <c r="H6" s="118" t="s">
        <v>57</v>
      </c>
      <c r="I6" s="119" t="s">
        <v>58</v>
      </c>
      <c r="J6" s="120" t="s">
        <v>59</v>
      </c>
      <c r="K6" s="118" t="s">
        <v>57</v>
      </c>
      <c r="L6" s="119" t="s">
        <v>58</v>
      </c>
      <c r="M6" s="120" t="s">
        <v>59</v>
      </c>
      <c r="N6" s="118" t="s">
        <v>57</v>
      </c>
      <c r="O6" s="119" t="s">
        <v>58</v>
      </c>
      <c r="P6" s="120" t="s">
        <v>59</v>
      </c>
      <c r="Q6" s="118" t="s">
        <v>57</v>
      </c>
      <c r="R6" s="119" t="s">
        <v>58</v>
      </c>
      <c r="S6" s="120" t="s">
        <v>59</v>
      </c>
      <c r="T6" s="121" t="s">
        <v>60</v>
      </c>
      <c r="U6" s="122"/>
    </row>
    <row r="7" spans="2:21" ht="18" x14ac:dyDescent="0.25">
      <c r="B7" s="123" t="s">
        <v>61</v>
      </c>
      <c r="C7" s="124">
        <v>112</v>
      </c>
      <c r="D7" s="125">
        <v>112</v>
      </c>
      <c r="E7" s="126">
        <v>112</v>
      </c>
      <c r="F7" s="127">
        <v>70.3</v>
      </c>
      <c r="G7" s="128">
        <v>0.62767857142857142</v>
      </c>
      <c r="H7" s="126">
        <v>112</v>
      </c>
      <c r="I7" s="127">
        <v>73.867999999999995</v>
      </c>
      <c r="J7" s="128">
        <v>0.65953571428571423</v>
      </c>
      <c r="K7" s="126">
        <v>117</v>
      </c>
      <c r="L7" s="127">
        <v>77.822600000000008</v>
      </c>
      <c r="M7" s="128">
        <v>0.6651504273504274</v>
      </c>
      <c r="N7" s="126">
        <v>117</v>
      </c>
      <c r="O7" s="127">
        <v>81.713999999999999</v>
      </c>
      <c r="P7" s="128">
        <v>0.69841025641025645</v>
      </c>
      <c r="Q7" s="126">
        <v>117</v>
      </c>
      <c r="R7" s="127">
        <v>85.800000000000011</v>
      </c>
      <c r="S7" s="127">
        <v>0.73333333333333339</v>
      </c>
      <c r="T7" s="129">
        <v>1.4664843484349044E-2</v>
      </c>
      <c r="U7" s="129">
        <v>1</v>
      </c>
    </row>
    <row r="8" spans="2:21" x14ac:dyDescent="0.25">
      <c r="B8" s="130" t="s">
        <v>75</v>
      </c>
      <c r="C8" s="131">
        <v>23</v>
      </c>
      <c r="D8" s="131">
        <v>23</v>
      </c>
      <c r="E8" s="132">
        <v>23</v>
      </c>
      <c r="F8" s="133">
        <v>4.9889999999999999</v>
      </c>
      <c r="G8" s="134">
        <v>0.21691304347826088</v>
      </c>
      <c r="H8" s="132">
        <v>23</v>
      </c>
      <c r="I8" s="133">
        <v>5.4610000000000003</v>
      </c>
      <c r="J8" s="134">
        <v>0.23743478260869566</v>
      </c>
      <c r="K8" s="132">
        <v>24</v>
      </c>
      <c r="L8" s="133">
        <v>5.6794400000000005</v>
      </c>
      <c r="M8" s="134">
        <v>0.23664333333333334</v>
      </c>
      <c r="N8" s="132">
        <v>24</v>
      </c>
      <c r="O8" s="133">
        <v>5.9660000000000002</v>
      </c>
      <c r="P8" s="134">
        <v>0.24858333333333335</v>
      </c>
      <c r="Q8" s="135">
        <v>24</v>
      </c>
      <c r="R8" s="133">
        <v>6.47</v>
      </c>
      <c r="S8" s="133">
        <v>0.26958333333333334</v>
      </c>
      <c r="T8" s="136">
        <v>1.4287644623016904E-2</v>
      </c>
      <c r="U8" s="137">
        <v>0.20518543956043955</v>
      </c>
    </row>
    <row r="9" spans="2:21" x14ac:dyDescent="0.25">
      <c r="B9" s="130" t="s">
        <v>62</v>
      </c>
      <c r="C9" s="138">
        <v>75</v>
      </c>
      <c r="D9" s="138">
        <v>75</v>
      </c>
      <c r="E9" s="139">
        <v>75</v>
      </c>
      <c r="F9" s="140">
        <v>48.392000000000003</v>
      </c>
      <c r="G9" s="141">
        <v>0.64522666666666673</v>
      </c>
      <c r="H9" s="139">
        <v>75</v>
      </c>
      <c r="I9" s="140">
        <v>50.429000000000002</v>
      </c>
      <c r="J9" s="141">
        <v>0.67238666666666669</v>
      </c>
      <c r="K9" s="139">
        <v>77</v>
      </c>
      <c r="L9" s="140">
        <v>52.446160000000006</v>
      </c>
      <c r="M9" s="141">
        <v>0.68111896103896108</v>
      </c>
      <c r="N9" s="139">
        <v>77</v>
      </c>
      <c r="O9" s="140">
        <v>55.067</v>
      </c>
      <c r="P9" s="141">
        <v>0.71515584415584421</v>
      </c>
      <c r="Q9" s="142">
        <v>77</v>
      </c>
      <c r="R9" s="140">
        <v>57.737000000000002</v>
      </c>
      <c r="S9" s="140">
        <v>0.74983116883116885</v>
      </c>
      <c r="T9" s="143">
        <v>8.8110266853289598E-3</v>
      </c>
      <c r="U9" s="144">
        <v>0.6610004578754578</v>
      </c>
    </row>
    <row r="10" spans="2:21" x14ac:dyDescent="0.25">
      <c r="B10" s="145" t="s">
        <v>64</v>
      </c>
      <c r="C10" s="146">
        <v>14</v>
      </c>
      <c r="D10" s="146">
        <v>14</v>
      </c>
      <c r="E10" s="147">
        <v>14</v>
      </c>
      <c r="F10" s="148">
        <v>16.919</v>
      </c>
      <c r="G10" s="149">
        <v>1.2085000000000001</v>
      </c>
      <c r="H10" s="147">
        <v>14</v>
      </c>
      <c r="I10" s="148">
        <v>17.978000000000002</v>
      </c>
      <c r="J10" s="149">
        <v>1.2841428571428573</v>
      </c>
      <c r="K10" s="147">
        <v>16</v>
      </c>
      <c r="L10" s="148">
        <v>19.696999999999999</v>
      </c>
      <c r="M10" s="149">
        <v>1.2310624999999999</v>
      </c>
      <c r="N10" s="147">
        <v>16</v>
      </c>
      <c r="O10" s="148">
        <v>20.681000000000001</v>
      </c>
      <c r="P10" s="149">
        <v>1.2925625000000001</v>
      </c>
      <c r="Q10" s="150">
        <v>16</v>
      </c>
      <c r="R10" s="148">
        <v>21.593</v>
      </c>
      <c r="S10" s="148">
        <v>1.3495625</v>
      </c>
      <c r="T10" s="151">
        <v>4.5515917149420382E-2</v>
      </c>
      <c r="U10" s="152">
        <v>0.13381410256410259</v>
      </c>
    </row>
    <row r="11" spans="2:21" x14ac:dyDescent="0.25">
      <c r="B11" s="153" t="s">
        <v>66</v>
      </c>
      <c r="C11" s="154"/>
      <c r="D11" s="154"/>
      <c r="E11" s="154"/>
      <c r="F11" s="154"/>
      <c r="G11" s="154"/>
      <c r="H11" s="154"/>
      <c r="I11" s="155"/>
      <c r="J11" s="155"/>
      <c r="K11" s="154"/>
      <c r="L11" s="155"/>
      <c r="M11" s="155"/>
      <c r="N11" s="154"/>
      <c r="O11" s="155"/>
      <c r="P11" s="155"/>
      <c r="Q11" s="154"/>
      <c r="R11" s="155"/>
      <c r="S11" s="155"/>
      <c r="T11" s="156"/>
      <c r="U11" s="156"/>
    </row>
    <row r="12" spans="2:21" x14ac:dyDescent="0.25"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1:AB79"/>
  <sheetViews>
    <sheetView showGridLines="0" topLeftCell="A19" workbookViewId="0">
      <selection activeCell="B30" sqref="B30:M78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92" t="s">
        <v>37</v>
      </c>
      <c r="AB1">
        <f>SUMPRODUCT(LEN(B2)-LEN(SUBSTITUTE(B2,{1,2,3,4,5,6,7,8,9,0},"")))</f>
        <v>4</v>
      </c>
    </row>
    <row r="2" spans="2:28" x14ac:dyDescent="0.25">
      <c r="B2" s="222" t="s">
        <v>95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23" t="s">
        <v>11</v>
      </c>
      <c r="H4" s="224"/>
      <c r="I4" s="12" t="s">
        <v>12</v>
      </c>
      <c r="J4" s="12" t="s">
        <v>13</v>
      </c>
      <c r="K4" s="12" t="s">
        <v>14</v>
      </c>
      <c r="L4" s="223" t="s">
        <v>15</v>
      </c>
      <c r="M4" s="225"/>
    </row>
    <row r="5" spans="2:28" x14ac:dyDescent="0.25">
      <c r="B5" s="14" t="s">
        <v>16</v>
      </c>
      <c r="C5" s="15">
        <v>2051.0803535</v>
      </c>
      <c r="D5" s="15">
        <v>2106.5340531500001</v>
      </c>
      <c r="E5" s="15">
        <v>2550.6591261068093</v>
      </c>
      <c r="F5" s="16">
        <v>2659.6334647848821</v>
      </c>
      <c r="G5" s="17">
        <v>0.09</v>
      </c>
      <c r="H5" s="17">
        <v>0.14799999999999999</v>
      </c>
      <c r="I5" s="15">
        <v>2815.8529354492039</v>
      </c>
      <c r="J5" s="15">
        <v>2976.6924168622563</v>
      </c>
      <c r="K5" s="15">
        <v>3121.8941981202574</v>
      </c>
      <c r="L5" s="17">
        <v>5.5E-2</v>
      </c>
      <c r="M5" s="18">
        <v>0.14099999999999999</v>
      </c>
    </row>
    <row r="6" spans="2:28" x14ac:dyDescent="0.25">
      <c r="B6" s="14" t="s">
        <v>96</v>
      </c>
      <c r="C6" s="15">
        <v>2155.9726027299998</v>
      </c>
      <c r="D6" s="15">
        <v>1462.4819397200001</v>
      </c>
      <c r="E6" s="15">
        <v>2171.4765643859655</v>
      </c>
      <c r="F6" s="16">
        <v>2537.1139599160983</v>
      </c>
      <c r="G6" s="17">
        <v>5.6000000000000001E-2</v>
      </c>
      <c r="H6" s="17">
        <v>0.129</v>
      </c>
      <c r="I6" s="15">
        <v>2936.4330931704685</v>
      </c>
      <c r="J6" s="15">
        <v>3089.3075989329991</v>
      </c>
      <c r="K6" s="15">
        <v>3248.6911572896447</v>
      </c>
      <c r="L6" s="17">
        <v>8.5999999999999993E-2</v>
      </c>
      <c r="M6" s="19">
        <v>0.14399999999999999</v>
      </c>
    </row>
    <row r="7" spans="2:28" x14ac:dyDescent="0.25">
      <c r="B7" s="14" t="s">
        <v>97</v>
      </c>
      <c r="C7" s="15">
        <v>11474.076762559998</v>
      </c>
      <c r="D7" s="15">
        <v>9031.7397610000007</v>
      </c>
      <c r="E7" s="15">
        <v>10211.310088248274</v>
      </c>
      <c r="F7" s="16">
        <v>15243.060108191574</v>
      </c>
      <c r="G7" s="17">
        <v>9.9000000000000005E-2</v>
      </c>
      <c r="H7" s="17">
        <v>0.70899999999999996</v>
      </c>
      <c r="I7" s="15">
        <v>13285.029081756129</v>
      </c>
      <c r="J7" s="15">
        <v>14043.962610879371</v>
      </c>
      <c r="K7" s="15">
        <v>14912.674911692529</v>
      </c>
      <c r="L7" s="17">
        <v>-7.0000000000000001E-3</v>
      </c>
      <c r="M7" s="19">
        <v>0.69799999999999995</v>
      </c>
    </row>
    <row r="8" spans="2:28" x14ac:dyDescent="0.25">
      <c r="B8" s="14" t="s">
        <v>17</v>
      </c>
      <c r="C8" s="15">
        <v>230.71226926</v>
      </c>
      <c r="D8" s="15">
        <v>164.46278050999999</v>
      </c>
      <c r="E8" s="15">
        <v>197.08127010157554</v>
      </c>
      <c r="F8" s="16">
        <v>336.48347924055537</v>
      </c>
      <c r="G8" s="17">
        <v>0.13400000000000001</v>
      </c>
      <c r="H8" s="17">
        <v>1.4E-2</v>
      </c>
      <c r="I8" s="15">
        <v>370.94724597703112</v>
      </c>
      <c r="J8" s="15">
        <v>369.31359493250011</v>
      </c>
      <c r="K8" s="15">
        <v>378.51254122499211</v>
      </c>
      <c r="L8" s="17">
        <v>0.04</v>
      </c>
      <c r="M8" s="19">
        <v>1.7999999999999999E-2</v>
      </c>
    </row>
    <row r="9" spans="2:28" x14ac:dyDescent="0.25">
      <c r="B9" s="20" t="s">
        <v>21</v>
      </c>
      <c r="C9" s="21">
        <v>15911.841988049999</v>
      </c>
      <c r="D9" s="21">
        <v>12765.218534380003</v>
      </c>
      <c r="E9" s="21">
        <v>15130.527048842623</v>
      </c>
      <c r="F9" s="22">
        <v>20776.291012133112</v>
      </c>
      <c r="G9" s="23">
        <v>9.2999999999999999E-2</v>
      </c>
      <c r="H9" s="24">
        <v>1</v>
      </c>
      <c r="I9" s="21">
        <v>19408.262356352829</v>
      </c>
      <c r="J9" s="21">
        <v>20479.276221607128</v>
      </c>
      <c r="K9" s="21">
        <v>21661.772808327423</v>
      </c>
      <c r="L9" s="25">
        <v>1.4E-2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22" t="s">
        <v>98</v>
      </c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</row>
    <row r="12" spans="2:28" ht="46.5" x14ac:dyDescent="0.25">
      <c r="B12" s="29" t="s">
        <v>23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26" t="s">
        <v>11</v>
      </c>
      <c r="H13" s="227"/>
      <c r="I13" s="40" t="s">
        <v>12</v>
      </c>
      <c r="J13" s="40" t="s">
        <v>13</v>
      </c>
      <c r="K13" s="40" t="s">
        <v>14</v>
      </c>
      <c r="L13" s="226" t="s">
        <v>15</v>
      </c>
      <c r="M13" s="228"/>
    </row>
    <row r="14" spans="2:28" x14ac:dyDescent="0.25">
      <c r="B14" s="42" t="s">
        <v>24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25</v>
      </c>
      <c r="C15" s="49">
        <v>1880.5738858899999</v>
      </c>
      <c r="D15" s="49">
        <v>1525.095311</v>
      </c>
      <c r="E15" s="49">
        <v>1328.2485822100002</v>
      </c>
      <c r="F15" s="50">
        <v>2609.8686623900003</v>
      </c>
      <c r="G15" s="51">
        <v>0.115</v>
      </c>
      <c r="H15" s="51">
        <v>0.11</v>
      </c>
      <c r="I15" s="49">
        <v>1877.4628119347003</v>
      </c>
      <c r="J15" s="49">
        <v>1975.9376010037199</v>
      </c>
      <c r="K15" s="49">
        <v>2085.54285311379</v>
      </c>
      <c r="L15" s="51">
        <v>-7.1999999999999995E-2</v>
      </c>
      <c r="M15" s="52">
        <v>9.7000000000000003E-2</v>
      </c>
    </row>
    <row r="16" spans="2:28" ht="18" x14ac:dyDescent="0.25">
      <c r="B16" s="53" t="s">
        <v>26</v>
      </c>
      <c r="C16" s="54">
        <v>0.36</v>
      </c>
      <c r="D16" s="55">
        <v>0.81699999999999995</v>
      </c>
      <c r="E16" s="56">
        <v>0.58699999999999997</v>
      </c>
      <c r="F16" s="56">
        <v>0</v>
      </c>
      <c r="G16" s="57">
        <v>-1</v>
      </c>
      <c r="H16" s="57">
        <v>0</v>
      </c>
      <c r="I16" s="55">
        <v>0</v>
      </c>
      <c r="J16" s="55">
        <v>0</v>
      </c>
      <c r="K16" s="56">
        <v>0</v>
      </c>
      <c r="L16" s="57">
        <v>0</v>
      </c>
      <c r="M16" s="57">
        <v>0</v>
      </c>
    </row>
    <row r="17" spans="2:13" x14ac:dyDescent="0.25">
      <c r="B17" s="53" t="s">
        <v>99</v>
      </c>
      <c r="C17" s="77">
        <v>0.36</v>
      </c>
      <c r="D17" s="78">
        <v>0.81699999999999995</v>
      </c>
      <c r="E17" s="79">
        <v>0.58699999999999997</v>
      </c>
      <c r="F17" s="79">
        <v>0</v>
      </c>
      <c r="G17" s="80">
        <v>-1</v>
      </c>
      <c r="H17" s="80">
        <v>0</v>
      </c>
      <c r="I17" s="78">
        <v>0</v>
      </c>
      <c r="J17" s="78">
        <v>0</v>
      </c>
      <c r="K17" s="79">
        <v>0</v>
      </c>
      <c r="L17" s="80">
        <v>0</v>
      </c>
      <c r="M17" s="80">
        <v>0</v>
      </c>
    </row>
    <row r="18" spans="2:13" x14ac:dyDescent="0.25">
      <c r="B18" s="53" t="s">
        <v>27</v>
      </c>
      <c r="C18" s="58">
        <v>1880.21388589</v>
      </c>
      <c r="D18" s="59">
        <v>1524.278311</v>
      </c>
      <c r="E18" s="60">
        <v>1327.6615822100002</v>
      </c>
      <c r="F18" s="60">
        <v>2609.8686623900003</v>
      </c>
      <c r="G18" s="61">
        <v>0.11600000000000001</v>
      </c>
      <c r="H18" s="61">
        <v>0.11</v>
      </c>
      <c r="I18" s="59">
        <v>1877.4628119347003</v>
      </c>
      <c r="J18" s="59">
        <v>1975.9376010037199</v>
      </c>
      <c r="K18" s="60">
        <v>2085.54285311379</v>
      </c>
      <c r="L18" s="61">
        <v>-7.1999999999999995E-2</v>
      </c>
      <c r="M18" s="61">
        <v>9.7000000000000003E-2</v>
      </c>
    </row>
    <row r="19" spans="2:13" x14ac:dyDescent="0.25">
      <c r="B19" s="62" t="s">
        <v>28</v>
      </c>
      <c r="C19" s="49">
        <v>15157.3685958775</v>
      </c>
      <c r="D19" s="49">
        <v>10387.272999425</v>
      </c>
      <c r="E19" s="49">
        <v>15738.931305009999</v>
      </c>
      <c r="F19" s="63">
        <v>18201.083264758199</v>
      </c>
      <c r="G19" s="64">
        <v>6.3E-2</v>
      </c>
      <c r="H19" s="64">
        <v>0.89</v>
      </c>
      <c r="I19" s="49">
        <v>19056.209314357973</v>
      </c>
      <c r="J19" s="49">
        <v>20534.080715647819</v>
      </c>
      <c r="K19" s="49">
        <v>22222.203377803871</v>
      </c>
      <c r="L19" s="64">
        <v>6.9000000000000006E-2</v>
      </c>
      <c r="M19" s="65">
        <v>0.90300000000000002</v>
      </c>
    </row>
    <row r="20" spans="2:13" x14ac:dyDescent="0.25">
      <c r="B20" s="66" t="s">
        <v>29</v>
      </c>
      <c r="C20" s="67">
        <v>17037.942481767499</v>
      </c>
      <c r="D20" s="67">
        <v>11912.368310425001</v>
      </c>
      <c r="E20" s="68">
        <v>17067.179887219998</v>
      </c>
      <c r="F20" s="68">
        <v>20810.951927148199</v>
      </c>
      <c r="G20" s="69">
        <v>6.9000000000000006E-2</v>
      </c>
      <c r="H20" s="69">
        <v>1</v>
      </c>
      <c r="I20" s="67">
        <v>20933.672126292673</v>
      </c>
      <c r="J20" s="67">
        <v>22510.018316651538</v>
      </c>
      <c r="K20" s="68">
        <v>24307.746230917663</v>
      </c>
      <c r="L20" s="69">
        <v>5.2999999999999999E-2</v>
      </c>
      <c r="M20" s="70">
        <v>1</v>
      </c>
    </row>
    <row r="21" spans="2:13" x14ac:dyDescent="0.25">
      <c r="B21" s="42" t="s">
        <v>30</v>
      </c>
      <c r="C21" s="71"/>
      <c r="D21" s="71"/>
      <c r="E21" s="71"/>
      <c r="F21" s="72"/>
      <c r="G21" s="73"/>
      <c r="H21" s="73"/>
      <c r="I21" s="71"/>
      <c r="J21" s="71"/>
      <c r="K21" s="71"/>
      <c r="L21" s="73"/>
      <c r="M21" s="74"/>
    </row>
    <row r="22" spans="2:13" x14ac:dyDescent="0.25">
      <c r="B22" s="42" t="s">
        <v>31</v>
      </c>
      <c r="C22" s="49">
        <v>2792.3812054699997</v>
      </c>
      <c r="D22" s="49">
        <v>2801.2201503800002</v>
      </c>
      <c r="E22" s="49">
        <v>3225.3249459526228</v>
      </c>
      <c r="F22" s="50">
        <v>3557.4649523866528</v>
      </c>
      <c r="G22" s="75">
        <v>8.4000000000000005E-2</v>
      </c>
      <c r="H22" s="75">
        <v>0.19500000000000001</v>
      </c>
      <c r="I22" s="49">
        <v>3703.0575540626578</v>
      </c>
      <c r="J22" s="49">
        <v>3892.4014854264224</v>
      </c>
      <c r="K22" s="49">
        <v>4110.6215798252688</v>
      </c>
      <c r="L22" s="75">
        <v>4.9000000000000002E-2</v>
      </c>
      <c r="M22" s="76">
        <v>0.185</v>
      </c>
    </row>
    <row r="23" spans="2:13" x14ac:dyDescent="0.25">
      <c r="B23" s="53" t="s">
        <v>32</v>
      </c>
      <c r="C23" s="54">
        <v>1557.8787757299999</v>
      </c>
      <c r="D23" s="55">
        <v>1615.2560679999999</v>
      </c>
      <c r="E23" s="56">
        <v>1680.7654270058135</v>
      </c>
      <c r="F23" s="56">
        <v>1970.515279129183</v>
      </c>
      <c r="G23" s="57">
        <v>8.1000000000000003E-2</v>
      </c>
      <c r="H23" s="57">
        <v>0.108</v>
      </c>
      <c r="I23" s="55">
        <v>2086.1546407550354</v>
      </c>
      <c r="J23" s="55">
        <v>2195.9218330847125</v>
      </c>
      <c r="K23" s="56">
        <v>2335.7245951817104</v>
      </c>
      <c r="L23" s="57">
        <v>5.8000000000000003E-2</v>
      </c>
      <c r="M23" s="57">
        <v>0.104</v>
      </c>
    </row>
    <row r="24" spans="2:13" x14ac:dyDescent="0.25">
      <c r="B24" s="53" t="s">
        <v>33</v>
      </c>
      <c r="C24" s="77">
        <v>1146.6914250700002</v>
      </c>
      <c r="D24" s="78">
        <v>1094.8895983800001</v>
      </c>
      <c r="E24" s="79">
        <v>1420.1313109057378</v>
      </c>
      <c r="F24" s="79">
        <v>1464.4515568772949</v>
      </c>
      <c r="G24" s="80">
        <v>8.5000000000000006E-2</v>
      </c>
      <c r="H24" s="80">
        <v>8.1000000000000003E-2</v>
      </c>
      <c r="I24" s="78">
        <v>1494.3299863357797</v>
      </c>
      <c r="J24" s="78">
        <v>1567.0265358485258</v>
      </c>
      <c r="K24" s="79">
        <v>1639.4502608995876</v>
      </c>
      <c r="L24" s="80">
        <v>3.7999999999999999E-2</v>
      </c>
      <c r="M24" s="80">
        <v>7.4999999999999997E-2</v>
      </c>
    </row>
    <row r="25" spans="2:13" x14ac:dyDescent="0.25">
      <c r="B25" s="53" t="s">
        <v>34</v>
      </c>
      <c r="C25" s="77">
        <v>87.35800467</v>
      </c>
      <c r="D25" s="78">
        <v>90.975725999999995</v>
      </c>
      <c r="E25" s="79">
        <v>124.22934782999999</v>
      </c>
      <c r="F25" s="79">
        <v>122.3141163801748</v>
      </c>
      <c r="G25" s="80">
        <v>0.11899999999999999</v>
      </c>
      <c r="H25" s="80">
        <v>7.0000000000000001E-3</v>
      </c>
      <c r="I25" s="78">
        <v>122.45939697184259</v>
      </c>
      <c r="J25" s="78">
        <v>129.33330389318408</v>
      </c>
      <c r="K25" s="79">
        <v>135.32034229457128</v>
      </c>
      <c r="L25" s="80">
        <v>3.4000000000000002E-2</v>
      </c>
      <c r="M25" s="80">
        <v>6.0000000000000001E-3</v>
      </c>
    </row>
    <row r="26" spans="2:13" ht="18" x14ac:dyDescent="0.25">
      <c r="B26" s="53" t="s">
        <v>100</v>
      </c>
      <c r="C26" s="58">
        <v>0.45300000000000001</v>
      </c>
      <c r="D26" s="59">
        <v>9.8757999999999999E-2</v>
      </c>
      <c r="E26" s="60">
        <v>0.1988602110720237</v>
      </c>
      <c r="F26" s="60">
        <v>0.184</v>
      </c>
      <c r="G26" s="61">
        <v>-0.25900000000000001</v>
      </c>
      <c r="H26" s="61">
        <v>0</v>
      </c>
      <c r="I26" s="59">
        <v>0.11353000000000001</v>
      </c>
      <c r="J26" s="59">
        <v>0.11981260000000001</v>
      </c>
      <c r="K26" s="60">
        <v>0.12638144940000001</v>
      </c>
      <c r="L26" s="61">
        <v>-0.11799999999999999</v>
      </c>
      <c r="M26" s="61">
        <v>0</v>
      </c>
    </row>
    <row r="27" spans="2:13" x14ac:dyDescent="0.25">
      <c r="B27" s="42" t="s">
        <v>71</v>
      </c>
      <c r="C27" s="49">
        <v>13119.460782579999</v>
      </c>
      <c r="D27" s="49">
        <v>9963.9983840000004</v>
      </c>
      <c r="E27" s="49">
        <v>11905.20210289</v>
      </c>
      <c r="F27" s="50">
        <v>17218.826059746458</v>
      </c>
      <c r="G27" s="162">
        <v>9.5000000000000001E-2</v>
      </c>
      <c r="H27" s="162">
        <v>0.80500000000000005</v>
      </c>
      <c r="I27" s="49">
        <v>15705.204802290176</v>
      </c>
      <c r="J27" s="49">
        <v>16586.874736180704</v>
      </c>
      <c r="K27" s="49">
        <v>17551.151228502156</v>
      </c>
      <c r="L27" s="162">
        <v>6.0000000000000001E-3</v>
      </c>
      <c r="M27" s="163">
        <v>0.81499999999999995</v>
      </c>
    </row>
    <row r="28" spans="2:13" x14ac:dyDescent="0.25">
      <c r="B28" s="66" t="s">
        <v>35</v>
      </c>
      <c r="C28" s="81">
        <v>15911.841988049999</v>
      </c>
      <c r="D28" s="81">
        <v>12765.218534380001</v>
      </c>
      <c r="E28" s="82">
        <v>15130.527048842623</v>
      </c>
      <c r="F28" s="82">
        <v>20776.291012133112</v>
      </c>
      <c r="G28" s="69">
        <v>9.2999999999999999E-2</v>
      </c>
      <c r="H28" s="69">
        <v>1</v>
      </c>
      <c r="I28" s="81">
        <v>19408.262356352832</v>
      </c>
      <c r="J28" s="81">
        <v>20479.276221607128</v>
      </c>
      <c r="K28" s="82">
        <v>21661.772808327427</v>
      </c>
      <c r="L28" s="69">
        <v>1.4E-2</v>
      </c>
      <c r="M28" s="70">
        <v>1</v>
      </c>
    </row>
    <row r="29" spans="2:13" x14ac:dyDescent="0.25">
      <c r="B29" s="83" t="s">
        <v>36</v>
      </c>
      <c r="C29" s="84">
        <v>1126.0999999999999</v>
      </c>
      <c r="D29" s="84">
        <v>-852.9</v>
      </c>
      <c r="E29" s="85">
        <v>1936.7</v>
      </c>
      <c r="F29" s="85">
        <v>34.700000000000003</v>
      </c>
      <c r="G29" s="86">
        <v>-0.68600000000000005</v>
      </c>
      <c r="H29" s="86"/>
      <c r="I29" s="84">
        <v>1525.4</v>
      </c>
      <c r="J29" s="84">
        <v>2030.7</v>
      </c>
      <c r="K29" s="85">
        <v>2646</v>
      </c>
      <c r="L29" s="86">
        <v>3.2410000000000001</v>
      </c>
      <c r="M29" s="87"/>
    </row>
    <row r="79" spans="2:13" x14ac:dyDescent="0.25">
      <c r="B79" s="88"/>
      <c r="C79" s="89"/>
      <c r="D79" s="89"/>
      <c r="E79" s="90"/>
      <c r="F79" s="90"/>
      <c r="G79" s="90"/>
      <c r="H79" s="90"/>
      <c r="I79" s="90"/>
      <c r="J79" s="90"/>
      <c r="K79" s="91"/>
      <c r="L79" s="91"/>
      <c r="M79" s="9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1:K14"/>
  <sheetViews>
    <sheetView showGridLines="0" workbookViewId="0">
      <selection activeCell="D5" sqref="D5:D14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92" t="s">
        <v>37</v>
      </c>
    </row>
    <row r="2" spans="2:11" x14ac:dyDescent="0.25">
      <c r="B2" s="229" t="s">
        <v>101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34.5" x14ac:dyDescent="0.25">
      <c r="B3" s="93" t="s">
        <v>39</v>
      </c>
      <c r="C3" s="94" t="s">
        <v>40</v>
      </c>
      <c r="D3" s="95" t="s">
        <v>41</v>
      </c>
      <c r="E3" s="230" t="s">
        <v>42</v>
      </c>
      <c r="F3" s="231"/>
      <c r="G3" s="232"/>
      <c r="H3" s="96" t="s">
        <v>43</v>
      </c>
      <c r="I3" s="233" t="s">
        <v>44</v>
      </c>
      <c r="J3" s="234"/>
      <c r="K3" s="234"/>
    </row>
    <row r="4" spans="2:11" x14ac:dyDescent="0.25">
      <c r="B4" s="97"/>
      <c r="C4" s="97"/>
      <c r="D4" s="98"/>
      <c r="E4" s="99" t="s">
        <v>7</v>
      </c>
      <c r="F4" s="99" t="s">
        <v>8</v>
      </c>
      <c r="G4" s="99" t="s">
        <v>9</v>
      </c>
      <c r="H4" s="99" t="s">
        <v>10</v>
      </c>
      <c r="I4" s="99" t="s">
        <v>12</v>
      </c>
      <c r="J4" s="99" t="s">
        <v>13</v>
      </c>
      <c r="K4" s="100" t="s">
        <v>14</v>
      </c>
    </row>
    <row r="5" spans="2:11" ht="28.5" x14ac:dyDescent="0.25">
      <c r="B5" s="171" t="s">
        <v>172</v>
      </c>
      <c r="C5" s="169" t="s">
        <v>96</v>
      </c>
      <c r="D5" s="263" t="s">
        <v>115</v>
      </c>
      <c r="E5" s="174">
        <v>39211</v>
      </c>
      <c r="F5" s="174">
        <v>41563</v>
      </c>
      <c r="G5" s="174">
        <v>45719</v>
      </c>
      <c r="H5" s="174">
        <v>42029</v>
      </c>
      <c r="I5" s="175" t="s">
        <v>173</v>
      </c>
      <c r="J5" s="175" t="s">
        <v>174</v>
      </c>
      <c r="K5" s="176">
        <v>42664</v>
      </c>
    </row>
    <row r="6" spans="2:11" ht="19.5" x14ac:dyDescent="0.25">
      <c r="B6" s="172" t="s">
        <v>175</v>
      </c>
      <c r="C6" s="169" t="s">
        <v>96</v>
      </c>
      <c r="D6" s="264"/>
      <c r="E6" s="174">
        <v>96702</v>
      </c>
      <c r="F6" s="174">
        <v>102504</v>
      </c>
      <c r="G6" s="174" t="s">
        <v>176</v>
      </c>
      <c r="H6" s="174" t="s">
        <v>177</v>
      </c>
      <c r="I6" s="175" t="s">
        <v>178</v>
      </c>
      <c r="J6" s="175" t="s">
        <v>179</v>
      </c>
      <c r="K6" s="176">
        <v>86567</v>
      </c>
    </row>
    <row r="7" spans="2:11" ht="28.5" x14ac:dyDescent="0.25">
      <c r="B7" s="172" t="s">
        <v>180</v>
      </c>
      <c r="C7" s="169" t="s">
        <v>96</v>
      </c>
      <c r="D7" s="264"/>
      <c r="E7" s="174">
        <v>18401</v>
      </c>
      <c r="F7" s="174">
        <v>19505</v>
      </c>
      <c r="G7" s="174">
        <v>18456</v>
      </c>
      <c r="H7" s="174" t="s">
        <v>181</v>
      </c>
      <c r="I7" s="175">
        <v>18432</v>
      </c>
      <c r="J7" s="175" t="s">
        <v>182</v>
      </c>
      <c r="K7" s="176">
        <v>19086</v>
      </c>
    </row>
    <row r="8" spans="2:11" ht="28.5" x14ac:dyDescent="0.25">
      <c r="B8" s="172" t="s">
        <v>183</v>
      </c>
      <c r="C8" s="169" t="s">
        <v>96</v>
      </c>
      <c r="D8" s="264"/>
      <c r="E8" s="174">
        <v>71422</v>
      </c>
      <c r="F8" s="174">
        <v>75707</v>
      </c>
      <c r="G8" s="174">
        <v>72278</v>
      </c>
      <c r="H8" s="174" t="s">
        <v>184</v>
      </c>
      <c r="I8" s="175">
        <v>70769</v>
      </c>
      <c r="J8" s="175" t="s">
        <v>185</v>
      </c>
      <c r="K8" s="176">
        <v>71131</v>
      </c>
    </row>
    <row r="9" spans="2:11" ht="28.5" x14ac:dyDescent="0.25">
      <c r="B9" s="172" t="s">
        <v>186</v>
      </c>
      <c r="C9" s="169" t="s">
        <v>96</v>
      </c>
      <c r="D9" s="264"/>
      <c r="E9" s="174">
        <v>54439</v>
      </c>
      <c r="F9" s="174">
        <v>57705</v>
      </c>
      <c r="G9" s="174">
        <v>61476</v>
      </c>
      <c r="H9" s="174" t="s">
        <v>187</v>
      </c>
      <c r="I9" s="175">
        <v>55349</v>
      </c>
      <c r="J9" s="175" t="s">
        <v>188</v>
      </c>
      <c r="K9" s="176">
        <v>54718</v>
      </c>
    </row>
    <row r="10" spans="2:11" ht="19.5" x14ac:dyDescent="0.25">
      <c r="B10" s="172" t="s">
        <v>189</v>
      </c>
      <c r="C10" s="169" t="s">
        <v>96</v>
      </c>
      <c r="D10" s="264"/>
      <c r="E10" s="174">
        <v>37875</v>
      </c>
      <c r="F10" s="174">
        <v>40147</v>
      </c>
      <c r="G10" s="174">
        <v>40162</v>
      </c>
      <c r="H10" s="174" t="s">
        <v>190</v>
      </c>
      <c r="I10" s="175" t="s">
        <v>191</v>
      </c>
      <c r="J10" s="175" t="s">
        <v>192</v>
      </c>
      <c r="K10" s="176">
        <v>38914</v>
      </c>
    </row>
    <row r="11" spans="2:11" ht="28.5" x14ac:dyDescent="0.25">
      <c r="B11" s="172" t="s">
        <v>180</v>
      </c>
      <c r="C11" s="169" t="s">
        <v>96</v>
      </c>
      <c r="D11" s="264"/>
      <c r="E11" s="174">
        <v>28480</v>
      </c>
      <c r="F11" s="174">
        <v>30231</v>
      </c>
      <c r="G11" s="174">
        <v>30254</v>
      </c>
      <c r="H11" s="174" t="s">
        <v>193</v>
      </c>
      <c r="I11" s="175" t="s">
        <v>194</v>
      </c>
      <c r="J11" s="175" t="s">
        <v>195</v>
      </c>
      <c r="K11" s="176">
        <v>38290</v>
      </c>
    </row>
    <row r="12" spans="2:11" ht="28.5" x14ac:dyDescent="0.25">
      <c r="B12" s="172" t="s">
        <v>196</v>
      </c>
      <c r="C12" s="169" t="s">
        <v>96</v>
      </c>
      <c r="D12" s="264"/>
      <c r="E12" s="174">
        <v>20523</v>
      </c>
      <c r="F12" s="174">
        <v>21754</v>
      </c>
      <c r="G12" s="174">
        <v>19929</v>
      </c>
      <c r="H12" s="174" t="s">
        <v>197</v>
      </c>
      <c r="I12" s="175" t="s">
        <v>198</v>
      </c>
      <c r="J12" s="175" t="s">
        <v>199</v>
      </c>
      <c r="K12" s="176">
        <v>21003</v>
      </c>
    </row>
    <row r="13" spans="2:11" ht="46.5" x14ac:dyDescent="0.25">
      <c r="B13" s="172" t="s">
        <v>200</v>
      </c>
      <c r="C13" s="169" t="s">
        <v>96</v>
      </c>
      <c r="D13" s="264"/>
      <c r="E13" s="174">
        <v>13314</v>
      </c>
      <c r="F13" s="174">
        <v>14113</v>
      </c>
      <c r="G13" s="174" t="s">
        <v>201</v>
      </c>
      <c r="H13" s="174" t="s">
        <v>202</v>
      </c>
      <c r="I13" s="175" t="s">
        <v>203</v>
      </c>
      <c r="J13" s="175" t="s">
        <v>204</v>
      </c>
      <c r="K13" s="176">
        <v>22392</v>
      </c>
    </row>
    <row r="14" spans="2:11" ht="46.5" x14ac:dyDescent="0.25">
      <c r="B14" s="173" t="s">
        <v>205</v>
      </c>
      <c r="C14" s="170" t="s">
        <v>96</v>
      </c>
      <c r="D14" s="265"/>
      <c r="E14" s="177">
        <v>9338</v>
      </c>
      <c r="F14" s="177">
        <v>9898</v>
      </c>
      <c r="G14" s="177">
        <v>8888</v>
      </c>
      <c r="H14" s="177">
        <v>11880</v>
      </c>
      <c r="I14" s="178">
        <v>12448</v>
      </c>
      <c r="J14" s="178">
        <v>12500</v>
      </c>
      <c r="K14" s="179">
        <v>12562</v>
      </c>
    </row>
  </sheetData>
  <mergeCells count="4">
    <mergeCell ref="B2:K2"/>
    <mergeCell ref="E3:G3"/>
    <mergeCell ref="I3:K3"/>
    <mergeCell ref="D5:D14"/>
  </mergeCells>
  <pageMargins left="0.7" right="0.7" top="0.75" bottom="0.75" header="0.3" footer="0.3"/>
  <pageSetup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92" t="s">
        <v>37</v>
      </c>
    </row>
    <row r="2" spans="2:21" x14ac:dyDescent="0.25">
      <c r="B2" s="222" t="s">
        <v>102</v>
      </c>
      <c r="C2" s="235"/>
      <c r="D2" s="235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</row>
    <row r="3" spans="2:21" x14ac:dyDescent="0.25">
      <c r="B3" s="104"/>
      <c r="C3" s="236" t="s">
        <v>47</v>
      </c>
      <c r="D3" s="237"/>
      <c r="E3" s="105" t="s">
        <v>45</v>
      </c>
      <c r="F3" s="238" t="s">
        <v>48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106"/>
      <c r="T3" s="239" t="s">
        <v>49</v>
      </c>
      <c r="U3" s="241" t="s">
        <v>50</v>
      </c>
    </row>
    <row r="4" spans="2:21" ht="54" x14ac:dyDescent="0.25">
      <c r="B4" s="107"/>
      <c r="C4" s="108" t="s">
        <v>51</v>
      </c>
      <c r="D4" s="109" t="s">
        <v>52</v>
      </c>
      <c r="E4" s="243" t="s">
        <v>53</v>
      </c>
      <c r="F4" s="244"/>
      <c r="G4" s="245"/>
      <c r="H4" s="243" t="s">
        <v>54</v>
      </c>
      <c r="I4" s="244"/>
      <c r="J4" s="245"/>
      <c r="K4" s="243" t="s">
        <v>55</v>
      </c>
      <c r="L4" s="244"/>
      <c r="M4" s="244"/>
      <c r="N4" s="244"/>
      <c r="O4" s="244"/>
      <c r="P4" s="244"/>
      <c r="Q4" s="244"/>
      <c r="R4" s="244"/>
      <c r="S4" s="245"/>
      <c r="T4" s="240"/>
      <c r="U4" s="242"/>
    </row>
    <row r="5" spans="2:21" x14ac:dyDescent="0.25">
      <c r="B5" s="110"/>
      <c r="C5" s="111"/>
      <c r="D5" s="112"/>
      <c r="E5" s="243" t="s">
        <v>9</v>
      </c>
      <c r="F5" s="244"/>
      <c r="G5" s="245"/>
      <c r="H5" s="243" t="s">
        <v>10</v>
      </c>
      <c r="I5" s="244"/>
      <c r="J5" s="245"/>
      <c r="K5" s="243" t="s">
        <v>12</v>
      </c>
      <c r="L5" s="244"/>
      <c r="M5" s="245"/>
      <c r="N5" s="243" t="s">
        <v>13</v>
      </c>
      <c r="O5" s="244"/>
      <c r="P5" s="245"/>
      <c r="Q5" s="243" t="s">
        <v>14</v>
      </c>
      <c r="R5" s="244"/>
      <c r="S5" s="245"/>
      <c r="T5" s="113" t="s">
        <v>15</v>
      </c>
      <c r="U5" s="114"/>
    </row>
    <row r="6" spans="2:21" ht="19.5" x14ac:dyDescent="0.25">
      <c r="B6" s="115" t="s">
        <v>103</v>
      </c>
      <c r="C6" s="116"/>
      <c r="D6" s="117"/>
      <c r="E6" s="118" t="s">
        <v>57</v>
      </c>
      <c r="F6" s="119" t="s">
        <v>58</v>
      </c>
      <c r="G6" s="120" t="s">
        <v>59</v>
      </c>
      <c r="H6" s="118" t="s">
        <v>57</v>
      </c>
      <c r="I6" s="119" t="s">
        <v>58</v>
      </c>
      <c r="J6" s="120" t="s">
        <v>59</v>
      </c>
      <c r="K6" s="118" t="s">
        <v>57</v>
      </c>
      <c r="L6" s="119" t="s">
        <v>58</v>
      </c>
      <c r="M6" s="120" t="s">
        <v>59</v>
      </c>
      <c r="N6" s="118" t="s">
        <v>57</v>
      </c>
      <c r="O6" s="119" t="s">
        <v>58</v>
      </c>
      <c r="P6" s="120" t="s">
        <v>59</v>
      </c>
      <c r="Q6" s="118" t="s">
        <v>57</v>
      </c>
      <c r="R6" s="119" t="s">
        <v>58</v>
      </c>
      <c r="S6" s="120" t="s">
        <v>59</v>
      </c>
      <c r="T6" s="121" t="s">
        <v>60</v>
      </c>
      <c r="U6" s="122"/>
    </row>
    <row r="7" spans="2:21" ht="18" x14ac:dyDescent="0.25">
      <c r="B7" s="123" t="s">
        <v>61</v>
      </c>
      <c r="C7" s="124">
        <v>2764.969696969697</v>
      </c>
      <c r="D7" s="125">
        <v>2926.969696969697</v>
      </c>
      <c r="E7" s="126">
        <v>2601.969696969697</v>
      </c>
      <c r="F7" s="127">
        <v>1680.7649437602661</v>
      </c>
      <c r="G7" s="128">
        <v>0.64595869264646577</v>
      </c>
      <c r="H7" s="126">
        <v>2618.969696969697</v>
      </c>
      <c r="I7" s="127">
        <v>1970.5160576339119</v>
      </c>
      <c r="J7" s="128">
        <v>0.75240124386086471</v>
      </c>
      <c r="K7" s="126">
        <v>2714.969696969697</v>
      </c>
      <c r="L7" s="127">
        <v>2086.1556412255568</v>
      </c>
      <c r="M7" s="128">
        <v>0.768390027908603</v>
      </c>
      <c r="N7" s="126">
        <v>2702.969696969697</v>
      </c>
      <c r="O7" s="127">
        <v>2195.9233921953469</v>
      </c>
      <c r="P7" s="128">
        <v>0.81241139871349632</v>
      </c>
      <c r="Q7" s="126">
        <v>2748</v>
      </c>
      <c r="R7" s="127">
        <v>2335.7266633406816</v>
      </c>
      <c r="S7" s="127">
        <v>0.84997331271494969</v>
      </c>
      <c r="T7" s="129">
        <v>1.6159975660322567E-2</v>
      </c>
      <c r="U7" s="129">
        <v>1</v>
      </c>
    </row>
    <row r="8" spans="2:21" x14ac:dyDescent="0.25">
      <c r="B8" s="130" t="s">
        <v>75</v>
      </c>
      <c r="C8" s="131">
        <v>604</v>
      </c>
      <c r="D8" s="131">
        <v>639</v>
      </c>
      <c r="E8" s="132">
        <v>484</v>
      </c>
      <c r="F8" s="133">
        <v>109.27108172168877</v>
      </c>
      <c r="G8" s="134">
        <v>0.22576669777208425</v>
      </c>
      <c r="H8" s="132">
        <v>531</v>
      </c>
      <c r="I8" s="133">
        <v>111.73317281186817</v>
      </c>
      <c r="J8" s="134">
        <v>0.21042028778129598</v>
      </c>
      <c r="K8" s="132">
        <v>537</v>
      </c>
      <c r="L8" s="133">
        <v>107.91944536472523</v>
      </c>
      <c r="M8" s="134">
        <v>0.20096730980395761</v>
      </c>
      <c r="N8" s="132">
        <v>534</v>
      </c>
      <c r="O8" s="133">
        <v>136.9582399808491</v>
      </c>
      <c r="P8" s="134">
        <v>0.25647610483305078</v>
      </c>
      <c r="Q8" s="135">
        <v>537</v>
      </c>
      <c r="R8" s="133">
        <v>141.77405109406433</v>
      </c>
      <c r="S8" s="133">
        <v>0.26401126833159094</v>
      </c>
      <c r="T8" s="136">
        <v>3.7523803726680072E-3</v>
      </c>
      <c r="U8" s="137">
        <v>0.19837977006908111</v>
      </c>
    </row>
    <row r="9" spans="2:21" x14ac:dyDescent="0.25">
      <c r="B9" s="130" t="s">
        <v>62</v>
      </c>
      <c r="C9" s="138">
        <v>1386</v>
      </c>
      <c r="D9" s="138">
        <v>1477</v>
      </c>
      <c r="E9" s="139">
        <v>1328</v>
      </c>
      <c r="F9" s="140">
        <v>680.11289656657243</v>
      </c>
      <c r="G9" s="141">
        <v>0.51213320524591299</v>
      </c>
      <c r="H9" s="139">
        <v>1357</v>
      </c>
      <c r="I9" s="140">
        <v>798.7643099481802</v>
      </c>
      <c r="J9" s="141">
        <v>0.58862513629195301</v>
      </c>
      <c r="K9" s="139">
        <v>1383</v>
      </c>
      <c r="L9" s="140">
        <v>851.06994724757737</v>
      </c>
      <c r="M9" s="141">
        <v>0.61537957140099597</v>
      </c>
      <c r="N9" s="139">
        <v>1374</v>
      </c>
      <c r="O9" s="140">
        <v>917.68781892556933</v>
      </c>
      <c r="P9" s="141">
        <v>0.66789506472021054</v>
      </c>
      <c r="Q9" s="142">
        <v>1409</v>
      </c>
      <c r="R9" s="140">
        <v>987.25558743195688</v>
      </c>
      <c r="S9" s="140">
        <v>0.70067820257768409</v>
      </c>
      <c r="T9" s="143">
        <v>1.2613504934679831E-2</v>
      </c>
      <c r="U9" s="144">
        <v>0.51215173953493143</v>
      </c>
    </row>
    <row r="10" spans="2:21" x14ac:dyDescent="0.25">
      <c r="B10" s="130" t="s">
        <v>63</v>
      </c>
      <c r="C10" s="138">
        <v>438</v>
      </c>
      <c r="D10" s="138">
        <v>468</v>
      </c>
      <c r="E10" s="139">
        <v>475</v>
      </c>
      <c r="F10" s="140">
        <v>329.42947073423522</v>
      </c>
      <c r="G10" s="141">
        <v>0.69353572786154782</v>
      </c>
      <c r="H10" s="139">
        <v>400</v>
      </c>
      <c r="I10" s="140">
        <v>369.65647571177072</v>
      </c>
      <c r="J10" s="141">
        <v>0.92414118927942679</v>
      </c>
      <c r="K10" s="139">
        <v>456</v>
      </c>
      <c r="L10" s="140">
        <v>388.54095557353264</v>
      </c>
      <c r="M10" s="141">
        <v>0.85206349906476453</v>
      </c>
      <c r="N10" s="139">
        <v>456</v>
      </c>
      <c r="O10" s="140">
        <v>411.45154306983579</v>
      </c>
      <c r="P10" s="141">
        <v>0.90230601550402589</v>
      </c>
      <c r="Q10" s="142">
        <v>463</v>
      </c>
      <c r="R10" s="140">
        <v>439.26998358750859</v>
      </c>
      <c r="S10" s="140">
        <v>0.94874726476783711</v>
      </c>
      <c r="T10" s="143">
        <v>4.9962205744694232E-2</v>
      </c>
      <c r="U10" s="144">
        <v>0.1644697496170886</v>
      </c>
    </row>
    <row r="11" spans="2:21" x14ac:dyDescent="0.25">
      <c r="B11" s="130" t="s">
        <v>64</v>
      </c>
      <c r="C11" s="138">
        <v>316</v>
      </c>
      <c r="D11" s="138">
        <v>321</v>
      </c>
      <c r="E11" s="139">
        <v>294</v>
      </c>
      <c r="F11" s="140">
        <v>510.58230556910166</v>
      </c>
      <c r="G11" s="141">
        <v>1.736674508738441</v>
      </c>
      <c r="H11" s="139">
        <v>310</v>
      </c>
      <c r="I11" s="140">
        <v>634.74306813134456</v>
      </c>
      <c r="J11" s="141">
        <v>2.0475582842946598</v>
      </c>
      <c r="K11" s="139">
        <v>318</v>
      </c>
      <c r="L11" s="140">
        <v>680.54093637103676</v>
      </c>
      <c r="M11" s="141">
        <v>2.1400658376447699</v>
      </c>
      <c r="N11" s="139">
        <v>318</v>
      </c>
      <c r="O11" s="140">
        <v>668.40608089848183</v>
      </c>
      <c r="P11" s="141">
        <v>2.1019059147751</v>
      </c>
      <c r="Q11" s="142">
        <v>318</v>
      </c>
      <c r="R11" s="140">
        <v>703.64579711807016</v>
      </c>
      <c r="S11" s="140">
        <v>2.2127226324467615</v>
      </c>
      <c r="T11" s="143">
        <v>8.5291965193332597E-3</v>
      </c>
      <c r="U11" s="144">
        <v>0.11721610973686603</v>
      </c>
    </row>
    <row r="12" spans="2:21" x14ac:dyDescent="0.25">
      <c r="B12" s="145" t="s">
        <v>65</v>
      </c>
      <c r="C12" s="146">
        <v>20.969696969696969</v>
      </c>
      <c r="D12" s="146">
        <v>21.969696969696969</v>
      </c>
      <c r="E12" s="147">
        <v>20.969696969696969</v>
      </c>
      <c r="F12" s="148">
        <v>51.369189168667759</v>
      </c>
      <c r="G12" s="149">
        <v>2.449686766713925</v>
      </c>
      <c r="H12" s="147">
        <v>20.969696969696969</v>
      </c>
      <c r="I12" s="148">
        <v>55.619031030748104</v>
      </c>
      <c r="J12" s="149">
        <v>2.652352635859375</v>
      </c>
      <c r="K12" s="147">
        <v>20.969696969696969</v>
      </c>
      <c r="L12" s="148">
        <v>58.084356668684961</v>
      </c>
      <c r="M12" s="149">
        <v>2.7699187428708147</v>
      </c>
      <c r="N12" s="147">
        <v>20.969696969696969</v>
      </c>
      <c r="O12" s="148">
        <v>61.4197093206106</v>
      </c>
      <c r="P12" s="149">
        <v>2.9289745774279621</v>
      </c>
      <c r="Q12" s="150">
        <v>21</v>
      </c>
      <c r="R12" s="148">
        <v>63.781244109081442</v>
      </c>
      <c r="S12" s="148">
        <v>3.0372021004324496</v>
      </c>
      <c r="T12" s="151">
        <v>4.8146372388102598E-4</v>
      </c>
      <c r="U12" s="152">
        <v>7.782631042032917E-3</v>
      </c>
    </row>
    <row r="13" spans="2:21" x14ac:dyDescent="0.25">
      <c r="B13" s="153" t="s">
        <v>66</v>
      </c>
      <c r="C13" s="154"/>
      <c r="D13" s="154"/>
      <c r="E13" s="154"/>
      <c r="F13" s="154"/>
      <c r="G13" s="154"/>
      <c r="H13" s="154"/>
      <c r="I13" s="155"/>
      <c r="J13" s="155"/>
      <c r="K13" s="154"/>
      <c r="L13" s="155"/>
      <c r="M13" s="155"/>
      <c r="N13" s="154"/>
      <c r="O13" s="155"/>
      <c r="P13" s="155"/>
      <c r="Q13" s="154"/>
      <c r="R13" s="155"/>
      <c r="S13" s="155"/>
      <c r="T13" s="156"/>
      <c r="U13" s="156"/>
    </row>
    <row r="14" spans="2:21" x14ac:dyDescent="0.25"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B1:AB29"/>
  <sheetViews>
    <sheetView showGridLines="0" topLeftCell="A19" workbookViewId="0">
      <selection activeCell="I31" sqref="I3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92" t="s">
        <v>37</v>
      </c>
      <c r="AB1">
        <f>SUMPRODUCT(LEN(B2)-LEN(SUBSTITUTE(B2,{1,2,3,4,5,6,7,8,9,0},"")))</f>
        <v>4</v>
      </c>
    </row>
    <row r="2" spans="2:28" x14ac:dyDescent="0.25">
      <c r="B2" s="222" t="s">
        <v>104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23" t="s">
        <v>11</v>
      </c>
      <c r="H4" s="224"/>
      <c r="I4" s="12" t="s">
        <v>12</v>
      </c>
      <c r="J4" s="12" t="s">
        <v>13</v>
      </c>
      <c r="K4" s="12" t="s">
        <v>14</v>
      </c>
      <c r="L4" s="223" t="s">
        <v>15</v>
      </c>
      <c r="M4" s="225"/>
    </row>
    <row r="5" spans="2:28" x14ac:dyDescent="0.25">
      <c r="B5" s="14" t="s">
        <v>16</v>
      </c>
      <c r="C5" s="15">
        <v>59.997999999999998</v>
      </c>
      <c r="D5" s="15">
        <v>64.566999999999993</v>
      </c>
      <c r="E5" s="15">
        <v>40.433999999999997</v>
      </c>
      <c r="F5" s="16">
        <v>53.600999999999999</v>
      </c>
      <c r="G5" s="17">
        <v>-3.6999999999999998E-2</v>
      </c>
      <c r="H5" s="17">
        <v>0.46899999999999997</v>
      </c>
      <c r="I5" s="15">
        <v>49.227055</v>
      </c>
      <c r="J5" s="15">
        <v>59.897954569500008</v>
      </c>
      <c r="K5" s="15">
        <v>63.402999999999999</v>
      </c>
      <c r="L5" s="17">
        <v>5.8000000000000003E-2</v>
      </c>
      <c r="M5" s="18">
        <v>0.442</v>
      </c>
    </row>
    <row r="6" spans="2:28" x14ac:dyDescent="0.25">
      <c r="B6" s="14" t="s">
        <v>105</v>
      </c>
      <c r="C6" s="15">
        <v>14.042999999999999</v>
      </c>
      <c r="D6" s="15">
        <v>8.9420000000000002</v>
      </c>
      <c r="E6" s="15">
        <v>8.6449999999999996</v>
      </c>
      <c r="F6" s="16">
        <v>11.021000000000001</v>
      </c>
      <c r="G6" s="17">
        <v>-7.8E-2</v>
      </c>
      <c r="H6" s="17">
        <v>9.1999999999999998E-2</v>
      </c>
      <c r="I6" s="15">
        <v>12.071</v>
      </c>
      <c r="J6" s="15">
        <v>12.031390375000001</v>
      </c>
      <c r="K6" s="15">
        <v>12.081</v>
      </c>
      <c r="L6" s="17">
        <v>3.1E-2</v>
      </c>
      <c r="M6" s="19">
        <v>9.2999999999999999E-2</v>
      </c>
    </row>
    <row r="7" spans="2:28" x14ac:dyDescent="0.25">
      <c r="B7" s="14" t="s">
        <v>106</v>
      </c>
      <c r="C7" s="15">
        <v>17.89</v>
      </c>
      <c r="D7" s="15">
        <v>16.88</v>
      </c>
      <c r="E7" s="15">
        <v>15.955</v>
      </c>
      <c r="F7" s="16">
        <v>21.422080000000001</v>
      </c>
      <c r="G7" s="17">
        <v>6.2E-2</v>
      </c>
      <c r="H7" s="17">
        <v>0.158</v>
      </c>
      <c r="I7" s="15">
        <v>24.969969999999996</v>
      </c>
      <c r="J7" s="15">
        <v>27.389020000000002</v>
      </c>
      <c r="K7" s="15">
        <v>29.443000000000001</v>
      </c>
      <c r="L7" s="17">
        <v>0.112</v>
      </c>
      <c r="M7" s="19">
        <v>0.20100000000000001</v>
      </c>
    </row>
    <row r="8" spans="2:28" x14ac:dyDescent="0.25">
      <c r="B8" s="14" t="s">
        <v>107</v>
      </c>
      <c r="C8" s="15">
        <v>31.042999999999999</v>
      </c>
      <c r="D8" s="15">
        <v>30.759</v>
      </c>
      <c r="E8" s="15">
        <v>21.734000000000002</v>
      </c>
      <c r="F8" s="16">
        <v>24.388999999999999</v>
      </c>
      <c r="G8" s="17">
        <v>-7.6999999999999999E-2</v>
      </c>
      <c r="H8" s="17">
        <v>0.23200000000000001</v>
      </c>
      <c r="I8" s="15">
        <v>33.910925000000006</v>
      </c>
      <c r="J8" s="15">
        <v>26.628216662</v>
      </c>
      <c r="K8" s="15">
        <v>26.73</v>
      </c>
      <c r="L8" s="17">
        <v>3.1E-2</v>
      </c>
      <c r="M8" s="19">
        <v>0.219</v>
      </c>
    </row>
    <row r="9" spans="2:28" x14ac:dyDescent="0.25">
      <c r="B9" s="14" t="s">
        <v>108</v>
      </c>
      <c r="C9" s="15">
        <v>4.1230000000000002</v>
      </c>
      <c r="D9" s="15">
        <v>4.0949999999999998</v>
      </c>
      <c r="E9" s="15">
        <v>4.226</v>
      </c>
      <c r="F9" s="16">
        <v>5.2323440000000003</v>
      </c>
      <c r="G9" s="17">
        <v>8.3000000000000004E-2</v>
      </c>
      <c r="H9" s="17">
        <v>3.9E-2</v>
      </c>
      <c r="I9" s="15">
        <v>5.6050000000000004</v>
      </c>
      <c r="J9" s="15">
        <v>5.9641180249999994</v>
      </c>
      <c r="K9" s="15">
        <v>5.9909999999999997</v>
      </c>
      <c r="L9" s="17">
        <v>4.5999999999999999E-2</v>
      </c>
      <c r="M9" s="19">
        <v>4.4999999999999998E-2</v>
      </c>
    </row>
    <row r="10" spans="2:28" x14ac:dyDescent="0.25">
      <c r="B10" s="14" t="s">
        <v>109</v>
      </c>
      <c r="C10" s="15">
        <v>2.5979999999999999</v>
      </c>
      <c r="D10" s="15">
        <v>2.6419999999999999</v>
      </c>
      <c r="E10" s="15">
        <v>0</v>
      </c>
      <c r="F10" s="16">
        <v>0</v>
      </c>
      <c r="G10" s="17">
        <v>-1</v>
      </c>
      <c r="H10" s="17">
        <v>0.01</v>
      </c>
      <c r="I10" s="15">
        <v>0</v>
      </c>
      <c r="J10" s="15">
        <v>0</v>
      </c>
      <c r="K10" s="15">
        <v>0</v>
      </c>
      <c r="L10" s="17">
        <v>0</v>
      </c>
      <c r="M10" s="19">
        <v>0</v>
      </c>
    </row>
    <row r="11" spans="2:28" x14ac:dyDescent="0.25">
      <c r="B11" s="20" t="s">
        <v>21</v>
      </c>
      <c r="C11" s="21">
        <v>129.69499999999999</v>
      </c>
      <c r="D11" s="21">
        <v>127.88499999999998</v>
      </c>
      <c r="E11" s="21">
        <v>90.994</v>
      </c>
      <c r="F11" s="22">
        <v>115.665424</v>
      </c>
      <c r="G11" s="23">
        <v>-3.6999999999999998E-2</v>
      </c>
      <c r="H11" s="24">
        <v>1</v>
      </c>
      <c r="I11" s="21">
        <v>125.78395</v>
      </c>
      <c r="J11" s="21">
        <v>131.91069963149999</v>
      </c>
      <c r="K11" s="21">
        <v>137.64799999999997</v>
      </c>
      <c r="L11" s="25">
        <v>0.06</v>
      </c>
      <c r="M11" s="26">
        <v>1</v>
      </c>
    </row>
    <row r="12" spans="2:28" x14ac:dyDescent="0.25"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</row>
    <row r="13" spans="2:28" x14ac:dyDescent="0.25">
      <c r="B13" s="222" t="s">
        <v>110</v>
      </c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</row>
    <row r="14" spans="2:28" ht="46.5" x14ac:dyDescent="0.25">
      <c r="B14" s="29" t="s">
        <v>23</v>
      </c>
      <c r="C14" s="30"/>
      <c r="D14" s="31" t="s">
        <v>1</v>
      </c>
      <c r="E14" s="32"/>
      <c r="F14" s="33" t="s">
        <v>2</v>
      </c>
      <c r="G14" s="34" t="s">
        <v>3</v>
      </c>
      <c r="H14" s="34" t="s">
        <v>4</v>
      </c>
      <c r="I14" s="35" t="s">
        <v>5</v>
      </c>
      <c r="J14" s="36"/>
      <c r="K14" s="37"/>
      <c r="L14" s="34" t="s">
        <v>3</v>
      </c>
      <c r="M14" s="38" t="s">
        <v>4</v>
      </c>
    </row>
    <row r="15" spans="2:28" x14ac:dyDescent="0.25">
      <c r="B15" s="39" t="s">
        <v>6</v>
      </c>
      <c r="C15" s="40" t="s">
        <v>7</v>
      </c>
      <c r="D15" s="40" t="s">
        <v>8</v>
      </c>
      <c r="E15" s="40" t="s">
        <v>9</v>
      </c>
      <c r="F15" s="41" t="s">
        <v>10</v>
      </c>
      <c r="G15" s="226" t="s">
        <v>11</v>
      </c>
      <c r="H15" s="227"/>
      <c r="I15" s="40" t="s">
        <v>12</v>
      </c>
      <c r="J15" s="40" t="s">
        <v>13</v>
      </c>
      <c r="K15" s="40" t="s">
        <v>14</v>
      </c>
      <c r="L15" s="226" t="s">
        <v>15</v>
      </c>
      <c r="M15" s="228"/>
    </row>
    <row r="16" spans="2:28" x14ac:dyDescent="0.25">
      <c r="B16" s="42" t="s">
        <v>24</v>
      </c>
      <c r="C16" s="43"/>
      <c r="D16" s="44"/>
      <c r="E16" s="44"/>
      <c r="F16" s="45"/>
      <c r="G16" s="46"/>
      <c r="H16" s="46"/>
      <c r="I16" s="44"/>
      <c r="J16" s="44"/>
      <c r="K16" s="47"/>
      <c r="L16" s="46"/>
      <c r="M16" s="48"/>
    </row>
    <row r="17" spans="2:13" x14ac:dyDescent="0.25">
      <c r="B17" s="42" t="s">
        <v>25</v>
      </c>
      <c r="C17" s="49">
        <v>58.540999999999997</v>
      </c>
      <c r="D17" s="49">
        <v>48.225000000000001</v>
      </c>
      <c r="E17" s="49">
        <v>56.529000000000003</v>
      </c>
      <c r="F17" s="50">
        <v>34.500999999999998</v>
      </c>
      <c r="G17" s="51">
        <v>-0.16200000000000001</v>
      </c>
      <c r="H17" s="51">
        <v>0.38500000000000001</v>
      </c>
      <c r="I17" s="49">
        <v>36.049999999999997</v>
      </c>
      <c r="J17" s="49">
        <v>37.668818999999999</v>
      </c>
      <c r="K17" s="49">
        <v>39.231000000000002</v>
      </c>
      <c r="L17" s="51">
        <v>4.3999999999999997E-2</v>
      </c>
      <c r="M17" s="52">
        <v>0.28899999999999998</v>
      </c>
    </row>
    <row r="18" spans="2:13" ht="18" x14ac:dyDescent="0.25">
      <c r="B18" s="53" t="s">
        <v>26</v>
      </c>
      <c r="C18" s="54">
        <v>53.613999999999997</v>
      </c>
      <c r="D18" s="55">
        <v>45.542000000000002</v>
      </c>
      <c r="E18" s="56">
        <v>53.651000000000003</v>
      </c>
      <c r="F18" s="56">
        <v>32.912999999999997</v>
      </c>
      <c r="G18" s="57">
        <v>-0.15</v>
      </c>
      <c r="H18" s="57">
        <v>0.36199999999999999</v>
      </c>
      <c r="I18" s="55">
        <v>34.390999999999998</v>
      </c>
      <c r="J18" s="55">
        <v>35.935000000000002</v>
      </c>
      <c r="K18" s="56">
        <v>37.49</v>
      </c>
      <c r="L18" s="57">
        <v>4.3999999999999997E-2</v>
      </c>
      <c r="M18" s="57">
        <v>0.27600000000000002</v>
      </c>
    </row>
    <row r="19" spans="2:13" x14ac:dyDescent="0.25">
      <c r="B19" s="53" t="s">
        <v>27</v>
      </c>
      <c r="C19" s="58">
        <v>4.9269999999999996</v>
      </c>
      <c r="D19" s="59">
        <v>2.6829999999999998</v>
      </c>
      <c r="E19" s="60">
        <v>2.8780000000000001</v>
      </c>
      <c r="F19" s="60">
        <v>1.5880000000000001</v>
      </c>
      <c r="G19" s="61">
        <v>-0.314</v>
      </c>
      <c r="H19" s="61">
        <v>2.3E-2</v>
      </c>
      <c r="I19" s="59">
        <v>1.659</v>
      </c>
      <c r="J19" s="59">
        <v>1.733819</v>
      </c>
      <c r="K19" s="60">
        <v>1.7410000000000001</v>
      </c>
      <c r="L19" s="61">
        <v>3.1E-2</v>
      </c>
      <c r="M19" s="61">
        <v>1.2999999999999999E-2</v>
      </c>
    </row>
    <row r="20" spans="2:13" x14ac:dyDescent="0.25">
      <c r="B20" s="62" t="s">
        <v>28</v>
      </c>
      <c r="C20" s="49">
        <v>75.63</v>
      </c>
      <c r="D20" s="49">
        <v>72.519000000000005</v>
      </c>
      <c r="E20" s="49">
        <v>82.793000000000006</v>
      </c>
      <c r="F20" s="63">
        <v>81.164000000000001</v>
      </c>
      <c r="G20" s="64">
        <v>2.4E-2</v>
      </c>
      <c r="H20" s="64">
        <v>0.61499999999999999</v>
      </c>
      <c r="I20" s="49">
        <v>89.733999999999995</v>
      </c>
      <c r="J20" s="49">
        <v>94.242000000000004</v>
      </c>
      <c r="K20" s="49">
        <v>98.417000000000002</v>
      </c>
      <c r="L20" s="64">
        <v>6.6000000000000003E-2</v>
      </c>
      <c r="M20" s="65">
        <v>0.71099999999999997</v>
      </c>
    </row>
    <row r="21" spans="2:13" x14ac:dyDescent="0.25">
      <c r="B21" s="66" t="s">
        <v>29</v>
      </c>
      <c r="C21" s="67">
        <v>134.17099999999999</v>
      </c>
      <c r="D21" s="67">
        <v>120.744</v>
      </c>
      <c r="E21" s="68">
        <v>139.322</v>
      </c>
      <c r="F21" s="68">
        <v>115.66499999999999</v>
      </c>
      <c r="G21" s="69">
        <v>-4.8000000000000001E-2</v>
      </c>
      <c r="H21" s="69">
        <v>1</v>
      </c>
      <c r="I21" s="67">
        <v>125.78399999999999</v>
      </c>
      <c r="J21" s="67">
        <v>131.910819</v>
      </c>
      <c r="K21" s="68">
        <v>137.648</v>
      </c>
      <c r="L21" s="69">
        <v>0.06</v>
      </c>
      <c r="M21" s="70">
        <v>1</v>
      </c>
    </row>
    <row r="22" spans="2:13" x14ac:dyDescent="0.25">
      <c r="B22" s="42" t="s">
        <v>30</v>
      </c>
      <c r="C22" s="71"/>
      <c r="D22" s="71"/>
      <c r="E22" s="71"/>
      <c r="F22" s="72"/>
      <c r="G22" s="73"/>
      <c r="H22" s="73"/>
      <c r="I22" s="71"/>
      <c r="J22" s="71"/>
      <c r="K22" s="71"/>
      <c r="L22" s="73"/>
      <c r="M22" s="74"/>
    </row>
    <row r="23" spans="2:13" x14ac:dyDescent="0.25">
      <c r="B23" s="42" t="s">
        <v>31</v>
      </c>
      <c r="C23" s="49">
        <v>128.803</v>
      </c>
      <c r="D23" s="49">
        <v>126.92599999999999</v>
      </c>
      <c r="E23" s="49">
        <v>90.993999999999986</v>
      </c>
      <c r="F23" s="50">
        <v>115.665424</v>
      </c>
      <c r="G23" s="75">
        <v>-3.5000000000000003E-2</v>
      </c>
      <c r="H23" s="75">
        <v>0.996</v>
      </c>
      <c r="I23" s="49">
        <v>125.78395</v>
      </c>
      <c r="J23" s="49">
        <v>131.91069963149999</v>
      </c>
      <c r="K23" s="49">
        <v>137.648</v>
      </c>
      <c r="L23" s="75">
        <v>0.06</v>
      </c>
      <c r="M23" s="76">
        <v>1</v>
      </c>
    </row>
    <row r="24" spans="2:13" x14ac:dyDescent="0.25">
      <c r="B24" s="53" t="s">
        <v>32</v>
      </c>
      <c r="C24" s="54">
        <v>98.68</v>
      </c>
      <c r="D24" s="55">
        <v>95.736999999999995</v>
      </c>
      <c r="E24" s="56">
        <v>67.075999999999993</v>
      </c>
      <c r="F24" s="56">
        <v>78.792423999999997</v>
      </c>
      <c r="G24" s="57">
        <v>-7.1999999999999995E-2</v>
      </c>
      <c r="H24" s="57">
        <v>0.73199999999999998</v>
      </c>
      <c r="I24" s="55">
        <v>77</v>
      </c>
      <c r="J24" s="55">
        <v>79.575000000000003</v>
      </c>
      <c r="K24" s="56">
        <v>81.72</v>
      </c>
      <c r="L24" s="57">
        <v>1.2E-2</v>
      </c>
      <c r="M24" s="57">
        <v>0.623</v>
      </c>
    </row>
    <row r="25" spans="2:13" x14ac:dyDescent="0.25">
      <c r="B25" s="53" t="s">
        <v>33</v>
      </c>
      <c r="C25" s="77">
        <v>26.244</v>
      </c>
      <c r="D25" s="78">
        <v>31.189</v>
      </c>
      <c r="E25" s="79">
        <v>18.562000000000001</v>
      </c>
      <c r="F25" s="79">
        <v>36.872999999999998</v>
      </c>
      <c r="G25" s="80">
        <v>0.12</v>
      </c>
      <c r="H25" s="80">
        <v>0.24199999999999999</v>
      </c>
      <c r="I25" s="78">
        <v>48.783949999999997</v>
      </c>
      <c r="J25" s="78">
        <v>52.335699631499999</v>
      </c>
      <c r="K25" s="79">
        <v>55.927999999999997</v>
      </c>
      <c r="L25" s="80">
        <v>0.14899999999999999</v>
      </c>
      <c r="M25" s="80">
        <v>0.377</v>
      </c>
    </row>
    <row r="26" spans="2:13" x14ac:dyDescent="0.25">
      <c r="B26" s="53" t="s">
        <v>34</v>
      </c>
      <c r="C26" s="58">
        <v>3.879</v>
      </c>
      <c r="D26" s="59">
        <v>0</v>
      </c>
      <c r="E26" s="60">
        <v>5.3559999999999999</v>
      </c>
      <c r="F26" s="60">
        <v>0</v>
      </c>
      <c r="G26" s="61">
        <v>-1</v>
      </c>
      <c r="H26" s="61">
        <v>2.1999999999999999E-2</v>
      </c>
      <c r="I26" s="59">
        <v>0</v>
      </c>
      <c r="J26" s="59">
        <v>0</v>
      </c>
      <c r="K26" s="60">
        <v>0</v>
      </c>
      <c r="L26" s="61">
        <v>0</v>
      </c>
      <c r="M26" s="61">
        <v>0</v>
      </c>
    </row>
    <row r="27" spans="2:13" x14ac:dyDescent="0.25">
      <c r="B27" s="42" t="s">
        <v>71</v>
      </c>
      <c r="C27" s="49">
        <v>0.89200000000000002</v>
      </c>
      <c r="D27" s="49">
        <v>0.95899999999999996</v>
      </c>
      <c r="E27" s="49">
        <v>0</v>
      </c>
      <c r="F27" s="50">
        <v>0</v>
      </c>
      <c r="G27" s="162">
        <v>-1</v>
      </c>
      <c r="H27" s="162">
        <v>4.0000000000000001E-3</v>
      </c>
      <c r="I27" s="49">
        <v>0</v>
      </c>
      <c r="J27" s="49">
        <v>0</v>
      </c>
      <c r="K27" s="49">
        <v>0</v>
      </c>
      <c r="L27" s="162">
        <v>0</v>
      </c>
      <c r="M27" s="163">
        <v>0</v>
      </c>
    </row>
    <row r="28" spans="2:13" x14ac:dyDescent="0.25">
      <c r="B28" s="66" t="s">
        <v>35</v>
      </c>
      <c r="C28" s="81">
        <v>129.69499999999999</v>
      </c>
      <c r="D28" s="81">
        <v>127.88499999999999</v>
      </c>
      <c r="E28" s="82">
        <v>90.993999999999986</v>
      </c>
      <c r="F28" s="82">
        <v>115.665424</v>
      </c>
      <c r="G28" s="69">
        <v>-3.6999999999999998E-2</v>
      </c>
      <c r="H28" s="69">
        <v>1</v>
      </c>
      <c r="I28" s="81">
        <v>125.78395</v>
      </c>
      <c r="J28" s="81">
        <v>131.91069963149999</v>
      </c>
      <c r="K28" s="82">
        <v>137.648</v>
      </c>
      <c r="L28" s="69">
        <v>0.06</v>
      </c>
      <c r="M28" s="70">
        <v>1</v>
      </c>
    </row>
    <row r="29" spans="2:13" x14ac:dyDescent="0.25">
      <c r="B29" s="83" t="s">
        <v>36</v>
      </c>
      <c r="C29" s="84">
        <v>4.5</v>
      </c>
      <c r="D29" s="84">
        <v>-7.1</v>
      </c>
      <c r="E29" s="85">
        <v>48.3</v>
      </c>
      <c r="F29" s="85">
        <v>0</v>
      </c>
      <c r="G29" s="86">
        <v>-1</v>
      </c>
      <c r="H29" s="86"/>
      <c r="I29" s="84">
        <v>0</v>
      </c>
      <c r="J29" s="84">
        <v>0</v>
      </c>
      <c r="K29" s="85">
        <v>0</v>
      </c>
      <c r="L29" s="86">
        <v>0</v>
      </c>
      <c r="M29" s="87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  <pageSetup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1:K10"/>
  <sheetViews>
    <sheetView showGridLines="0" topLeftCell="A3" workbookViewId="0">
      <selection activeCell="G6" sqref="G6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92" t="s">
        <v>37</v>
      </c>
    </row>
    <row r="2" spans="2:11" x14ac:dyDescent="0.25">
      <c r="B2" s="229" t="s">
        <v>111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34.5" x14ac:dyDescent="0.25">
      <c r="B3" s="93" t="s">
        <v>39</v>
      </c>
      <c r="C3" s="94" t="s">
        <v>40</v>
      </c>
      <c r="D3" s="95" t="s">
        <v>41</v>
      </c>
      <c r="E3" s="230" t="s">
        <v>42</v>
      </c>
      <c r="F3" s="231"/>
      <c r="G3" s="232"/>
      <c r="H3" s="96" t="s">
        <v>43</v>
      </c>
      <c r="I3" s="233" t="s">
        <v>44</v>
      </c>
      <c r="J3" s="234"/>
      <c r="K3" s="234"/>
    </row>
    <row r="4" spans="2:11" x14ac:dyDescent="0.25">
      <c r="B4" s="192"/>
      <c r="C4" s="192"/>
      <c r="D4" s="193"/>
      <c r="E4" s="194" t="s">
        <v>7</v>
      </c>
      <c r="F4" s="194" t="s">
        <v>8</v>
      </c>
      <c r="G4" s="194" t="s">
        <v>9</v>
      </c>
      <c r="H4" s="194" t="s">
        <v>10</v>
      </c>
      <c r="I4" s="194" t="s">
        <v>12</v>
      </c>
      <c r="J4" s="194" t="s">
        <v>13</v>
      </c>
      <c r="K4" s="195" t="s">
        <v>14</v>
      </c>
    </row>
    <row r="5" spans="2:11" ht="56.25" x14ac:dyDescent="0.25">
      <c r="B5" s="196" t="s">
        <v>227</v>
      </c>
      <c r="C5" s="217" t="s">
        <v>228</v>
      </c>
      <c r="D5" s="266" t="s">
        <v>115</v>
      </c>
      <c r="E5" s="208">
        <v>1</v>
      </c>
      <c r="F5" s="208">
        <v>1</v>
      </c>
      <c r="G5" s="208">
        <v>4</v>
      </c>
      <c r="H5" s="208">
        <v>4</v>
      </c>
      <c r="I5" s="208">
        <v>4</v>
      </c>
      <c r="J5" s="208">
        <v>4</v>
      </c>
      <c r="K5" s="209">
        <v>4</v>
      </c>
    </row>
    <row r="6" spans="2:11" ht="108" customHeight="1" x14ac:dyDescent="0.25">
      <c r="B6" s="269" t="s">
        <v>229</v>
      </c>
      <c r="C6" s="270" t="s">
        <v>228</v>
      </c>
      <c r="D6" s="267"/>
      <c r="E6" s="254" t="s">
        <v>230</v>
      </c>
      <c r="F6" s="254" t="s">
        <v>231</v>
      </c>
      <c r="G6" s="212">
        <v>0.96</v>
      </c>
      <c r="H6" s="249">
        <v>1</v>
      </c>
      <c r="I6" s="249">
        <v>1</v>
      </c>
      <c r="J6" s="249">
        <v>1</v>
      </c>
      <c r="K6" s="257">
        <v>1</v>
      </c>
    </row>
    <row r="7" spans="2:11" x14ac:dyDescent="0.25">
      <c r="B7" s="269"/>
      <c r="C7" s="270"/>
      <c r="D7" s="267"/>
      <c r="E7" s="254"/>
      <c r="F7" s="254"/>
      <c r="G7" s="218" t="s">
        <v>232</v>
      </c>
      <c r="H7" s="249"/>
      <c r="I7" s="249"/>
      <c r="J7" s="249"/>
      <c r="K7" s="257"/>
    </row>
    <row r="8" spans="2:11" ht="67.5" x14ac:dyDescent="0.25">
      <c r="B8" s="197" t="s">
        <v>233</v>
      </c>
      <c r="C8" s="198" t="s">
        <v>234</v>
      </c>
      <c r="D8" s="267"/>
      <c r="E8" s="210" t="s">
        <v>230</v>
      </c>
      <c r="F8" s="210">
        <v>0</v>
      </c>
      <c r="G8" s="210">
        <v>0</v>
      </c>
      <c r="H8" s="210">
        <v>2</v>
      </c>
      <c r="I8" s="210">
        <v>2</v>
      </c>
      <c r="J8" s="210">
        <v>2</v>
      </c>
      <c r="K8" s="211">
        <v>2</v>
      </c>
    </row>
    <row r="9" spans="2:11" ht="33.75" x14ac:dyDescent="0.25">
      <c r="B9" s="199" t="s">
        <v>235</v>
      </c>
      <c r="C9" s="200" t="s">
        <v>234</v>
      </c>
      <c r="D9" s="268"/>
      <c r="E9" s="219" t="s">
        <v>230</v>
      </c>
      <c r="F9" s="219">
        <v>4</v>
      </c>
      <c r="G9" s="219">
        <v>0</v>
      </c>
      <c r="H9" s="219">
        <v>2</v>
      </c>
      <c r="I9" s="219">
        <v>2</v>
      </c>
      <c r="J9" s="219">
        <v>2</v>
      </c>
      <c r="K9" s="220">
        <v>2</v>
      </c>
    </row>
    <row r="10" spans="2:11" x14ac:dyDescent="0.25">
      <c r="B10" s="216"/>
      <c r="C10" s="216"/>
      <c r="D10" s="216"/>
      <c r="E10" s="216"/>
      <c r="F10" s="216"/>
      <c r="G10" s="216"/>
      <c r="H10" s="216"/>
      <c r="I10" s="216"/>
      <c r="J10" s="216"/>
      <c r="K10" s="216"/>
    </row>
  </sheetData>
  <mergeCells count="12">
    <mergeCell ref="D5:D9"/>
    <mergeCell ref="B2:K2"/>
    <mergeCell ref="E3:G3"/>
    <mergeCell ref="I3:K3"/>
    <mergeCell ref="B6:B7"/>
    <mergeCell ref="C6:C7"/>
    <mergeCell ref="E6:E7"/>
    <mergeCell ref="F6:F7"/>
    <mergeCell ref="H6:H7"/>
    <mergeCell ref="I6:I7"/>
    <mergeCell ref="J6:J7"/>
    <mergeCell ref="K6:K7"/>
  </mergeCells>
  <pageMargins left="0.7" right="0.7" top="0.75" bottom="0.75" header="0.3" footer="0.3"/>
  <pageSetup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92" t="s">
        <v>37</v>
      </c>
    </row>
    <row r="2" spans="2:21" x14ac:dyDescent="0.25">
      <c r="B2" s="222" t="s">
        <v>112</v>
      </c>
      <c r="C2" s="235"/>
      <c r="D2" s="235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</row>
    <row r="3" spans="2:21" x14ac:dyDescent="0.25">
      <c r="B3" s="104"/>
      <c r="C3" s="236" t="s">
        <v>47</v>
      </c>
      <c r="D3" s="237"/>
      <c r="E3" s="105" t="s">
        <v>45</v>
      </c>
      <c r="F3" s="238" t="s">
        <v>48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106"/>
      <c r="T3" s="239" t="s">
        <v>49</v>
      </c>
      <c r="U3" s="241" t="s">
        <v>50</v>
      </c>
    </row>
    <row r="4" spans="2:21" ht="54" x14ac:dyDescent="0.25">
      <c r="B4" s="107"/>
      <c r="C4" s="108" t="s">
        <v>51</v>
      </c>
      <c r="D4" s="109" t="s">
        <v>52</v>
      </c>
      <c r="E4" s="243" t="s">
        <v>53</v>
      </c>
      <c r="F4" s="244"/>
      <c r="G4" s="245"/>
      <c r="H4" s="243" t="s">
        <v>54</v>
      </c>
      <c r="I4" s="244"/>
      <c r="J4" s="245"/>
      <c r="K4" s="243" t="s">
        <v>55</v>
      </c>
      <c r="L4" s="244"/>
      <c r="M4" s="244"/>
      <c r="N4" s="244"/>
      <c r="O4" s="244"/>
      <c r="P4" s="244"/>
      <c r="Q4" s="244"/>
      <c r="R4" s="244"/>
      <c r="S4" s="245"/>
      <c r="T4" s="240"/>
      <c r="U4" s="242"/>
    </row>
    <row r="5" spans="2:21" x14ac:dyDescent="0.25">
      <c r="B5" s="110"/>
      <c r="C5" s="111"/>
      <c r="D5" s="112"/>
      <c r="E5" s="243" t="s">
        <v>9</v>
      </c>
      <c r="F5" s="244"/>
      <c r="G5" s="245"/>
      <c r="H5" s="243" t="s">
        <v>10</v>
      </c>
      <c r="I5" s="244"/>
      <c r="J5" s="245"/>
      <c r="K5" s="243" t="s">
        <v>12</v>
      </c>
      <c r="L5" s="244"/>
      <c r="M5" s="245"/>
      <c r="N5" s="243" t="s">
        <v>13</v>
      </c>
      <c r="O5" s="244"/>
      <c r="P5" s="245"/>
      <c r="Q5" s="243" t="s">
        <v>14</v>
      </c>
      <c r="R5" s="244"/>
      <c r="S5" s="245"/>
      <c r="T5" s="113" t="s">
        <v>15</v>
      </c>
      <c r="U5" s="114"/>
    </row>
    <row r="6" spans="2:21" ht="19.5" x14ac:dyDescent="0.25">
      <c r="B6" s="115" t="s">
        <v>113</v>
      </c>
      <c r="C6" s="116"/>
      <c r="D6" s="117"/>
      <c r="E6" s="118" t="s">
        <v>57</v>
      </c>
      <c r="F6" s="119" t="s">
        <v>58</v>
      </c>
      <c r="G6" s="120" t="s">
        <v>59</v>
      </c>
      <c r="H6" s="118" t="s">
        <v>57</v>
      </c>
      <c r="I6" s="119" t="s">
        <v>58</v>
      </c>
      <c r="J6" s="120" t="s">
        <v>59</v>
      </c>
      <c r="K6" s="118" t="s">
        <v>57</v>
      </c>
      <c r="L6" s="119" t="s">
        <v>58</v>
      </c>
      <c r="M6" s="120" t="s">
        <v>59</v>
      </c>
      <c r="N6" s="118" t="s">
        <v>57</v>
      </c>
      <c r="O6" s="119" t="s">
        <v>58</v>
      </c>
      <c r="P6" s="120" t="s">
        <v>59</v>
      </c>
      <c r="Q6" s="118" t="s">
        <v>57</v>
      </c>
      <c r="R6" s="119" t="s">
        <v>58</v>
      </c>
      <c r="S6" s="120" t="s">
        <v>59</v>
      </c>
      <c r="T6" s="121" t="s">
        <v>60</v>
      </c>
      <c r="U6" s="122"/>
    </row>
    <row r="7" spans="2:21" ht="18" x14ac:dyDescent="0.25">
      <c r="B7" s="123" t="s">
        <v>61</v>
      </c>
      <c r="C7" s="124">
        <v>82</v>
      </c>
      <c r="D7" s="125">
        <v>82</v>
      </c>
      <c r="E7" s="126">
        <v>172</v>
      </c>
      <c r="F7" s="127">
        <v>67.076000000000008</v>
      </c>
      <c r="G7" s="128">
        <v>0.38997674418604655</v>
      </c>
      <c r="H7" s="126">
        <v>82</v>
      </c>
      <c r="I7" s="127">
        <v>78.792000000000002</v>
      </c>
      <c r="J7" s="128">
        <v>0.96087804878048777</v>
      </c>
      <c r="K7" s="126">
        <v>86</v>
      </c>
      <c r="L7" s="127">
        <v>76.999639999999999</v>
      </c>
      <c r="M7" s="128">
        <v>0.89534465116279072</v>
      </c>
      <c r="N7" s="126">
        <v>86</v>
      </c>
      <c r="O7" s="127">
        <v>79.574569790000012</v>
      </c>
      <c r="P7" s="128">
        <v>0.92528569523255833</v>
      </c>
      <c r="Q7" s="126">
        <v>86</v>
      </c>
      <c r="R7" s="127">
        <v>81.719726883700005</v>
      </c>
      <c r="S7" s="127">
        <v>0.95022938236860466</v>
      </c>
      <c r="T7" s="129">
        <v>1.6002709851850705E-2</v>
      </c>
      <c r="U7" s="129">
        <v>0.99999999999999989</v>
      </c>
    </row>
    <row r="8" spans="2:21" x14ac:dyDescent="0.25">
      <c r="B8" s="130" t="s">
        <v>75</v>
      </c>
      <c r="C8" s="131">
        <v>0</v>
      </c>
      <c r="D8" s="131">
        <v>0</v>
      </c>
      <c r="E8" s="132">
        <v>0</v>
      </c>
      <c r="F8" s="133">
        <v>0</v>
      </c>
      <c r="G8" s="134">
        <v>0</v>
      </c>
      <c r="H8" s="132">
        <v>0</v>
      </c>
      <c r="I8" s="133">
        <v>6.3680000000000003</v>
      </c>
      <c r="J8" s="134">
        <v>0</v>
      </c>
      <c r="K8" s="132">
        <v>0</v>
      </c>
      <c r="L8" s="133">
        <v>0</v>
      </c>
      <c r="M8" s="134">
        <v>0</v>
      </c>
      <c r="N8" s="132">
        <v>0</v>
      </c>
      <c r="O8" s="133">
        <v>0</v>
      </c>
      <c r="P8" s="134">
        <v>0</v>
      </c>
      <c r="Q8" s="135">
        <v>0</v>
      </c>
      <c r="R8" s="133">
        <v>0</v>
      </c>
      <c r="S8" s="133">
        <v>0</v>
      </c>
      <c r="T8" s="136">
        <v>0</v>
      </c>
      <c r="U8" s="137">
        <v>0</v>
      </c>
    </row>
    <row r="9" spans="2:21" x14ac:dyDescent="0.25">
      <c r="B9" s="130" t="s">
        <v>62</v>
      </c>
      <c r="C9" s="138">
        <v>57</v>
      </c>
      <c r="D9" s="138">
        <v>57</v>
      </c>
      <c r="E9" s="139">
        <v>153</v>
      </c>
      <c r="F9" s="140">
        <v>53.884877346988539</v>
      </c>
      <c r="G9" s="141">
        <v>0.35218874082999047</v>
      </c>
      <c r="H9" s="139">
        <v>57</v>
      </c>
      <c r="I9" s="140">
        <v>30.26</v>
      </c>
      <c r="J9" s="141">
        <v>0.53087719298245617</v>
      </c>
      <c r="K9" s="139">
        <v>61</v>
      </c>
      <c r="L9" s="140">
        <v>33.044261326898429</v>
      </c>
      <c r="M9" s="141">
        <v>0.54170920208030215</v>
      </c>
      <c r="N9" s="139">
        <v>61</v>
      </c>
      <c r="O9" s="140">
        <v>34.149497292405179</v>
      </c>
      <c r="P9" s="141">
        <v>0.55982782446565871</v>
      </c>
      <c r="Q9" s="142">
        <v>61</v>
      </c>
      <c r="R9" s="140">
        <v>35.069710982138886</v>
      </c>
      <c r="S9" s="140">
        <v>0.57491329478916209</v>
      </c>
      <c r="T9" s="143">
        <v>2.2865019087619176E-2</v>
      </c>
      <c r="U9" s="144">
        <v>0.70575723199092455</v>
      </c>
    </row>
    <row r="10" spans="2:21" x14ac:dyDescent="0.25">
      <c r="B10" s="130" t="s">
        <v>63</v>
      </c>
      <c r="C10" s="138">
        <v>16</v>
      </c>
      <c r="D10" s="138">
        <v>16</v>
      </c>
      <c r="E10" s="139">
        <v>11</v>
      </c>
      <c r="F10" s="140">
        <v>2.8571906242379908</v>
      </c>
      <c r="G10" s="141">
        <v>0.25974460220345369</v>
      </c>
      <c r="H10" s="139">
        <v>16</v>
      </c>
      <c r="I10" s="140">
        <v>30.181000000000001</v>
      </c>
      <c r="J10" s="141">
        <v>1.8863125000000001</v>
      </c>
      <c r="K10" s="139">
        <v>15</v>
      </c>
      <c r="L10" s="140">
        <v>30.317063527023144</v>
      </c>
      <c r="M10" s="141">
        <v>2.0211375684682098</v>
      </c>
      <c r="N10" s="139">
        <v>15</v>
      </c>
      <c r="O10" s="140">
        <v>31.331082531628432</v>
      </c>
      <c r="P10" s="141">
        <v>2.0887388354418954</v>
      </c>
      <c r="Q10" s="142">
        <v>15</v>
      </c>
      <c r="R10" s="140">
        <v>32.175349456348094</v>
      </c>
      <c r="S10" s="140">
        <v>2.1450232970898728</v>
      </c>
      <c r="T10" s="143">
        <v>-2.1283089707784142E-2</v>
      </c>
      <c r="U10" s="144">
        <v>0.17959444129325014</v>
      </c>
    </row>
    <row r="11" spans="2:21" x14ac:dyDescent="0.25">
      <c r="B11" s="145" t="s">
        <v>64</v>
      </c>
      <c r="C11" s="146">
        <v>9</v>
      </c>
      <c r="D11" s="146">
        <v>9</v>
      </c>
      <c r="E11" s="147">
        <v>8</v>
      </c>
      <c r="F11" s="148">
        <v>10.33393202877347</v>
      </c>
      <c r="G11" s="149">
        <v>1.2917415035966837</v>
      </c>
      <c r="H11" s="147">
        <v>9</v>
      </c>
      <c r="I11" s="148">
        <v>11.983000000000001</v>
      </c>
      <c r="J11" s="149">
        <v>1.3314444444444444</v>
      </c>
      <c r="K11" s="147">
        <v>10</v>
      </c>
      <c r="L11" s="148">
        <v>13.638315146078424</v>
      </c>
      <c r="M11" s="149">
        <v>1.3638315146078424</v>
      </c>
      <c r="N11" s="147">
        <v>10</v>
      </c>
      <c r="O11" s="148">
        <v>14.093989965966401</v>
      </c>
      <c r="P11" s="149">
        <v>1.40939899659664</v>
      </c>
      <c r="Q11" s="150">
        <v>10</v>
      </c>
      <c r="R11" s="148">
        <v>14.474666445213028</v>
      </c>
      <c r="S11" s="148">
        <v>1.4474666445213029</v>
      </c>
      <c r="T11" s="151">
        <v>3.5744168651286268E-2</v>
      </c>
      <c r="U11" s="152">
        <v>0.1146483267158253</v>
      </c>
    </row>
    <row r="12" spans="2:21" x14ac:dyDescent="0.25">
      <c r="B12" s="153" t="s">
        <v>66</v>
      </c>
      <c r="C12" s="154"/>
      <c r="D12" s="154"/>
      <c r="E12" s="154"/>
      <c r="F12" s="154"/>
      <c r="G12" s="154"/>
      <c r="H12" s="154"/>
      <c r="I12" s="155"/>
      <c r="J12" s="155"/>
      <c r="K12" s="154"/>
      <c r="L12" s="155"/>
      <c r="M12" s="155"/>
      <c r="N12" s="154"/>
      <c r="O12" s="155"/>
      <c r="P12" s="155"/>
      <c r="Q12" s="154"/>
      <c r="R12" s="155"/>
      <c r="S12" s="155"/>
      <c r="T12" s="156"/>
      <c r="U12" s="156"/>
    </row>
    <row r="13" spans="2:21" x14ac:dyDescent="0.25"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B96351-FE1D-48CE-931D-6DF0085F881E}"/>
</file>

<file path=customXml/itemProps2.xml><?xml version="1.0" encoding="utf-8"?>
<ds:datastoreItem xmlns:ds="http://schemas.openxmlformats.org/officeDocument/2006/customXml" ds:itemID="{AD49A5BE-8CE9-4B9A-AAC5-F4145489B1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Index</vt:lpstr>
      <vt:lpstr>CHEFinancial</vt:lpstr>
      <vt:lpstr>CHEPerfom</vt:lpstr>
      <vt:lpstr>CHEPersonnel</vt:lpstr>
      <vt:lpstr>NSFFinancial</vt:lpstr>
      <vt:lpstr>NSFPerfom</vt:lpstr>
      <vt:lpstr>NSFPersonnel</vt:lpstr>
      <vt:lpstr>NSFASFinancial</vt:lpstr>
      <vt:lpstr>NSFASPerfom</vt:lpstr>
      <vt:lpstr>NSFASPersonnel</vt:lpstr>
      <vt:lpstr>QCTOFinancial</vt:lpstr>
      <vt:lpstr>QCTOPerfom</vt:lpstr>
      <vt:lpstr>QCTOPersonnel</vt:lpstr>
      <vt:lpstr>SETASFinancial</vt:lpstr>
      <vt:lpstr>SETASPerfom</vt:lpstr>
      <vt:lpstr>SETASPersonnel</vt:lpstr>
      <vt:lpstr>SAQAFinancial</vt:lpstr>
      <vt:lpstr>SAQAPerfom</vt:lpstr>
      <vt:lpstr>SAQAPersonnel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2023-02-20T09:26:27Z</dcterms:created>
  <dcterms:modified xsi:type="dcterms:W3CDTF">2023-02-21T09:47:15Z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2023-02-21T08:58:06Z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19fd7156-7904-4728-90c4-45e7a8818f8d</vt:lpwstr>
  </property>
  <property fmtid="{D5CDD505-2E9C-101B-9397-08002B2CF9AE}" pid="8" name="MSIP_Label_93c4247e-447d-4732-af29-2e529a4288f1_ContentBits">
    <vt:lpwstr>0</vt:lpwstr>
  </property>
</Properties>
</file>